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96" firstSheet="25" activeTab="30"/>
  </bookViews>
  <sheets>
    <sheet name="00封面" sheetId="1" r:id="rId1"/>
    <sheet name="目录" sheetId="2" r:id="rId2"/>
    <sheet name="01收支总表" sheetId="3" r:id="rId3"/>
    <sheet name="02收入总表" sheetId="4" r:id="rId4"/>
    <sheet name="03支出总表（经济科目）" sheetId="5" r:id="rId5"/>
    <sheet name="04支出总表（项目分类明细）" sheetId="6" r:id="rId6"/>
    <sheet name="05财政拨款收支总表" sheetId="7" r:id="rId7"/>
    <sheet name="06一般公共预算支出表" sheetId="8" r:id="rId8"/>
    <sheet name="07基本支出明细表（工资福利支出）" sheetId="9" r:id="rId9"/>
    <sheet name="07-1基-公财-工资福利" sheetId="10" r:id="rId10"/>
    <sheet name="07-2基-基金-工资福利" sheetId="11" r:id="rId11"/>
    <sheet name="07-3基-专户-工资福利" sheetId="12" r:id="rId12"/>
    <sheet name="07-4基-专户结存-工资福利" sheetId="13" r:id="rId13"/>
    <sheet name="07-5基-事业经营-工资福利" sheetId="14" r:id="rId14"/>
    <sheet name="07-6基-其他收入-工资福利" sheetId="15" r:id="rId15"/>
    <sheet name="07-7基-结转结余-工资福利" sheetId="16" r:id="rId16"/>
    <sheet name="08基本支出明细表（商品服务支出）" sheetId="17" r:id="rId17"/>
    <sheet name="08-1基-公财-商品" sheetId="18" r:id="rId18"/>
    <sheet name="08-2基-基金-商品" sheetId="19" r:id="rId19"/>
    <sheet name="08-3基-专户-商品" sheetId="20" r:id="rId20"/>
    <sheet name="08-4基-专户结存-商品" sheetId="21" r:id="rId21"/>
    <sheet name="08-5基-事业经营-商品" sheetId="22" r:id="rId22"/>
    <sheet name="08-6基-其他收入-商品" sheetId="23" r:id="rId23"/>
    <sheet name="08-7基-结转结余-商品" sheetId="24" r:id="rId24"/>
    <sheet name="09基本支出明细表（个人和家庭补助）" sheetId="25" r:id="rId25"/>
    <sheet name="09-1基-公财-个人" sheetId="26" r:id="rId26"/>
    <sheet name="09-2基-基金-个人" sheetId="27" r:id="rId27"/>
    <sheet name="09-3基-专户-个人" sheetId="28" r:id="rId28"/>
    <sheet name="09-4基-专户结存-个人" sheetId="29" r:id="rId29"/>
    <sheet name="09-5基-事业经营-个人" sheetId="30" r:id="rId30"/>
    <sheet name="09-6基-其他收入-个人" sheetId="31" r:id="rId31"/>
    <sheet name="09-7基-结转结余-个人" sheetId="32" r:id="rId32"/>
    <sheet name="10项目支出明细表（资金来源）" sheetId="33" r:id="rId33"/>
    <sheet name="11项目支出明细表（经济科目）" sheetId="34" r:id="rId34"/>
    <sheet name="11-1项目-公财" sheetId="35" r:id="rId35"/>
    <sheet name="11-2项目-基金" sheetId="36" r:id="rId36"/>
    <sheet name="11-3项目-专户" sheetId="37" r:id="rId37"/>
    <sheet name="11-4项目-专户结存" sheetId="38" r:id="rId38"/>
    <sheet name="11-5项目-事业经营" sheetId="39" r:id="rId39"/>
    <sheet name="11-6项目-其他收入" sheetId="40" r:id="rId40"/>
    <sheet name="11-7项目-结转结余" sheetId="41" r:id="rId41"/>
    <sheet name="12收入征收计划表" sheetId="42" r:id="rId42"/>
    <sheet name="13政府采购预算表" sheetId="43" r:id="rId43"/>
    <sheet name="14政府购买服务表" sheetId="44" r:id="rId44"/>
    <sheet name="15“三公”经费表" sheetId="45" r:id="rId45"/>
    <sheet name="16-1固定资产（设施设备）" sheetId="46" r:id="rId46"/>
    <sheet name="16-2固定资产（交通工具）" sheetId="47" r:id="rId47"/>
    <sheet name="17国有资产" sheetId="48" r:id="rId48"/>
    <sheet name="18绩效评价" sheetId="49" r:id="rId49"/>
    <sheet name="19预算批复" sheetId="50" r:id="rId50"/>
  </sheets>
  <calcPr calcId="144525"/>
</workbook>
</file>

<file path=xl/sharedStrings.xml><?xml version="1.0" encoding="utf-8"?>
<sst xmlns="http://schemas.openxmlformats.org/spreadsheetml/2006/main" count="4021" uniqueCount="667">
  <si>
    <t>2017年叶城县本级部门预算及
“三公”经费公开报表</t>
  </si>
  <si>
    <t>叶城县市场监督管理局</t>
  </si>
  <si>
    <t>单位负责人：帕提姑丽·阿布都热西   财务负责人：何龙   经办人：张英   联系电话：7284304</t>
  </si>
  <si>
    <t>目录</t>
  </si>
  <si>
    <t>01收支总表</t>
  </si>
  <si>
    <t>02收入总表</t>
  </si>
  <si>
    <t>03支出总表（经济科目）</t>
  </si>
  <si>
    <t>04支出总表（项目分类明细）</t>
  </si>
  <si>
    <t>05财政拨款收支总表</t>
  </si>
  <si>
    <t>06一般公共预算支出表</t>
  </si>
  <si>
    <t>07基本支出明细表（工资福利支出）</t>
  </si>
  <si>
    <t>07-1基-公财-工资福利</t>
  </si>
  <si>
    <t>07-2基-基金-工资福利</t>
  </si>
  <si>
    <t>07-3基-专户-工资福利</t>
  </si>
  <si>
    <t>07-4基-专户结存-工资福利</t>
  </si>
  <si>
    <t>07-5基-事业经营-工资福利</t>
  </si>
  <si>
    <t>07-6基-其他收入-工资福利</t>
  </si>
  <si>
    <t>07-7基-结转结余-工资福利</t>
  </si>
  <si>
    <t>08基本支出明细表（商品服务支出）</t>
  </si>
  <si>
    <t>08-1基-公财-商品</t>
  </si>
  <si>
    <t>08-2基-基金-商品</t>
  </si>
  <si>
    <t>08-3基-专户-商品</t>
  </si>
  <si>
    <t>08-4基-专户结存-商品</t>
  </si>
  <si>
    <t>08-5基-事业经营-商品</t>
  </si>
  <si>
    <t>08-6基-其他收入-商品</t>
  </si>
  <si>
    <t>08-7基-结转结余-商品</t>
  </si>
  <si>
    <t>09基本支出明细表（个人和家庭补助）</t>
  </si>
  <si>
    <t>09-1基-公财-个人</t>
  </si>
  <si>
    <t>09-2基-基金-个人</t>
  </si>
  <si>
    <t>09-3基-专户-个人</t>
  </si>
  <si>
    <t>09-4基-专户结存-个人</t>
  </si>
  <si>
    <t>09-5基-事业经营-个人</t>
  </si>
  <si>
    <t>09-6基-其他收入-个人</t>
  </si>
  <si>
    <t>09-7基-结转结余-个人</t>
  </si>
  <si>
    <t>10项目支出明细表（资金来源）</t>
  </si>
  <si>
    <t>11项目支出明细表（经济科目）</t>
  </si>
  <si>
    <t>11-1项目-公财</t>
  </si>
  <si>
    <t>11-2项目-基金</t>
  </si>
  <si>
    <t>11-3项目-专户</t>
  </si>
  <si>
    <t>11-4项目-专户结存</t>
  </si>
  <si>
    <t>11-5项目-事业经营</t>
  </si>
  <si>
    <t>11-6项目-其他收入</t>
  </si>
  <si>
    <t>11-7项目-结转结余</t>
  </si>
  <si>
    <t>12收入征收计划表</t>
  </si>
  <si>
    <t>13政府采购预算表</t>
  </si>
  <si>
    <t>14政府购买服务表</t>
  </si>
  <si>
    <t>15“三公”经费表</t>
  </si>
  <si>
    <t>16-1固定资产（设施设备）</t>
  </si>
  <si>
    <t>16-2固定资产（交通工具）</t>
  </si>
  <si>
    <t>17国有资产</t>
  </si>
  <si>
    <t>18绩效信息</t>
  </si>
  <si>
    <t>19预算批复</t>
  </si>
  <si>
    <t>20一般公共预算基本支出情况表</t>
  </si>
  <si>
    <t>21政府性基金预算支出情况表</t>
  </si>
  <si>
    <t>预算01表</t>
  </si>
  <si>
    <t xml:space="preserve"> 收  支  预  算  总  表</t>
  </si>
  <si>
    <t>单位：万元</t>
  </si>
  <si>
    <t>收                             入</t>
  </si>
  <si>
    <t>支                        出</t>
  </si>
  <si>
    <t>项                    目</t>
  </si>
  <si>
    <t>预算数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</si>
  <si>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</si>
  <si>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</si>
  <si>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</si>
  <si>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</si>
  <si>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</si>
  <si>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</si>
  <si>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</si>
  <si>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</si>
  <si>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</si>
  <si>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</si>
  <si>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</si>
  <si>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</si>
  <si>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</si>
  <si>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</si>
  <si>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</si>
  <si>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</si>
  <si>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</si>
  <si>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</si>
  <si>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</si>
  <si>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</si>
  <si>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</si>
  <si>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</si>
  <si>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</si>
  <si>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</si>
  <si>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医疗卫生支出</t>
  </si>
  <si>
    <t>211 节能支出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</si>
  <si>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</si>
  <si>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</si>
  <si>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</si>
  <si>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</si>
  <si>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</si>
  <si>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</si>
  <si>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</si>
  <si>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</si>
  <si>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</si>
  <si>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</si>
  <si>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</si>
  <si>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</si>
  <si>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</si>
  <si>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</si>
  <si>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</si>
  <si>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</si>
  <si>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</si>
  <si>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</si>
  <si>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</si>
  <si>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</si>
  <si>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</si>
  <si>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</si>
  <si>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</si>
  <si>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</si>
  <si>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收入预算表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</si>
  <si>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</si>
  <si>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</si>
  <si>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</si>
  <si>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</si>
  <si>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</si>
  <si>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</si>
  <si>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</si>
  <si>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</si>
  <si>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</si>
  <si>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</si>
  <si>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</si>
  <si>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</si>
  <si>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</si>
  <si>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</si>
  <si>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</si>
  <si>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</si>
  <si>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</si>
  <si>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</si>
  <si>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</si>
  <si>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</si>
  <si>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</si>
  <si>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</si>
  <si>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</si>
  <si>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</si>
  <si>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</si>
  <si>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预算03表</t>
  </si>
  <si>
    <t>支出预算总表--经济科目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</si>
  <si>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</si>
  <si>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</si>
  <si>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</si>
  <si>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</si>
  <si>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</si>
  <si>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</si>
  <si>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</si>
  <si>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</si>
  <si>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</si>
  <si>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</si>
  <si>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</si>
  <si>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</si>
  <si>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</si>
  <si>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</si>
  <si>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</si>
  <si>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</si>
  <si>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</si>
  <si>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</si>
  <si>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201</t>
  </si>
  <si>
    <t xml:space="preserve">  一般公共服务支出</t>
  </si>
  <si>
    <t>15</t>
  </si>
  <si>
    <t xml:space="preserve">    工商行政管理事务</t>
  </si>
  <si>
    <t xml:space="preserve">  201</t>
  </si>
  <si>
    <t xml:space="preserve">  15</t>
  </si>
  <si>
    <t>01</t>
  </si>
  <si>
    <t xml:space="preserve">      行政运行（工商行政管理事务）</t>
  </si>
  <si>
    <t>02</t>
  </si>
  <si>
    <t xml:space="preserve">      一般行政管理事务（工商行政管理事务）</t>
  </si>
  <si>
    <t>17</t>
  </si>
  <si>
    <t xml:space="preserve">    质量技术监督与检验检疫事务</t>
  </si>
  <si>
    <t xml:space="preserve">  17</t>
  </si>
  <si>
    <t xml:space="preserve">      行政运行（质量技术监督与检验检疫事务）</t>
  </si>
  <si>
    <t>50</t>
  </si>
  <si>
    <t xml:space="preserve">      事业运行（质量技术监督与检验检疫事务）</t>
  </si>
  <si>
    <t>208</t>
  </si>
  <si>
    <t xml:space="preserve">  社会保障和就业支出</t>
  </si>
  <si>
    <t>05</t>
  </si>
  <si>
    <t xml:space="preserve">    行政事业单位离退休</t>
  </si>
  <si>
    <t xml:space="preserve">  208</t>
  </si>
  <si>
    <t xml:space="preserve">  05</t>
  </si>
  <si>
    <t xml:space="preserve">      机关事业单位基本养老保险缴费支出</t>
  </si>
  <si>
    <t>210</t>
  </si>
  <si>
    <t xml:space="preserve">  医疗卫生与计生支出</t>
  </si>
  <si>
    <t xml:space="preserve">    食品和药品监督管理事务</t>
  </si>
  <si>
    <t xml:space="preserve">  210</t>
  </si>
  <si>
    <t xml:space="preserve">  10</t>
  </si>
  <si>
    <t xml:space="preserve">      行政运行（食品和药品监督管理事务）</t>
  </si>
  <si>
    <t>221</t>
  </si>
  <si>
    <t xml:space="preserve">  住房保障支出</t>
  </si>
  <si>
    <t xml:space="preserve">    住房改革支出</t>
  </si>
  <si>
    <t xml:space="preserve">  221</t>
  </si>
  <si>
    <t xml:space="preserve">  02</t>
  </si>
  <si>
    <t xml:space="preserve">      住房公积金</t>
  </si>
  <si>
    <t xml:space="preserve">  </t>
  </si>
  <si>
    <t>预算04表</t>
  </si>
  <si>
    <t>支出预算总表--功能分类明细</t>
  </si>
  <si>
    <t>科目编码</t>
  </si>
  <si>
    <t>总   计</t>
  </si>
  <si>
    <t>对个人和家庭补助支出</t>
  </si>
  <si>
    <t>对企事业补贴</t>
  </si>
  <si>
    <t>债务还本支出</t>
  </si>
  <si>
    <t>基本工资</t>
  </si>
  <si>
    <t xml:space="preserve">津贴补贴 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</si>
  <si>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</si>
  <si>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</si>
  <si>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</si>
  <si>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</si>
  <si>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</si>
  <si>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</si>
  <si>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</si>
  <si>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</si>
  <si>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</si>
  <si>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</si>
  <si>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</si>
  <si>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</si>
  <si>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</si>
  <si>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</si>
  <si>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</si>
  <si>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</si>
  <si>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</si>
  <si>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</si>
  <si>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</si>
  <si>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</si>
  <si>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</si>
  <si>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</si>
  <si>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</si>
  <si>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</si>
  <si>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</si>
  <si>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</si>
  <si>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</si>
  <si>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</si>
  <si>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</si>
  <si>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</si>
  <si>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</si>
  <si>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</si>
  <si>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</si>
  <si>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</si>
  <si>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</si>
  <si>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</si>
  <si>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</si>
  <si>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</si>
  <si>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</si>
  <si>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</si>
  <si>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</si>
  <si>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</si>
  <si>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</si>
  <si>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</si>
  <si>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</si>
  <si>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</si>
  <si>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</si>
  <si>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</si>
  <si>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</si>
  <si>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</si>
  <si>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 xml:space="preserve">企业政策性补贴 </t>
  </si>
  <si>
    <t>事业单位补贴</t>
  </si>
  <si>
    <t>财政贴息</t>
  </si>
  <si>
    <t>其他对企事业单位的补贴支出</t>
  </si>
  <si>
    <t>国内债务利息</t>
  </si>
  <si>
    <t>国外债务利息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</si>
  <si>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</si>
  <si>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</si>
  <si>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</si>
  <si>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</si>
  <si>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</si>
  <si>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</si>
  <si>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</si>
  <si>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</si>
  <si>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</si>
  <si>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</si>
  <si>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其他交通工作购置</t>
  </si>
  <si>
    <t>其他基本建设支出</t>
  </si>
  <si>
    <t>土地补偿</t>
  </si>
  <si>
    <t>安置补偿</t>
  </si>
  <si>
    <t>地上附着物和表苗补偿</t>
  </si>
  <si>
    <t>拆迁补偿</t>
  </si>
  <si>
    <t>产权参股</t>
  </si>
  <si>
    <t xml:space="preserve">    201</t>
  </si>
  <si>
    <t xml:space="preserve">    208</t>
  </si>
  <si>
    <t xml:space="preserve">    210</t>
  </si>
  <si>
    <t xml:space="preserve">    221</t>
  </si>
  <si>
    <t>预算05表</t>
  </si>
  <si>
    <t>财政拨款收支预算总表</t>
  </si>
  <si>
    <t>一般公共预算</t>
  </si>
  <si>
    <t>政府性基金预算</t>
  </si>
  <si>
    <t xml:space="preserve">     政府性基金预算拨款收入 </t>
  </si>
  <si>
    <t>预算06表</t>
  </si>
  <si>
    <t>一般公共预算支出表</t>
  </si>
  <si>
    <t>预算07表</t>
  </si>
  <si>
    <t>基本支出预算明细表--工资福利支出</t>
  </si>
  <si>
    <t>津贴补贴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</si>
  <si>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</si>
  <si>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</si>
  <si>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</si>
  <si>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</si>
  <si>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</si>
  <si>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</si>
  <si>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</si>
  <si>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其他社会保障缴费（小计）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</si>
  <si>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</si>
  <si>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</si>
  <si>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</si>
  <si>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</si>
  <si>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</si>
  <si>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其他工资福利支出小计</t>
  </si>
  <si>
    <t>预算07-1表</t>
  </si>
  <si>
    <t>一般公共预算基本支出预算表--工资福利</t>
  </si>
  <si>
    <t>预算07-2表</t>
  </si>
  <si>
    <t>政府性基金预算基本支出预算表--工资福利支出</t>
  </si>
  <si>
    <t>预算07-3表</t>
  </si>
  <si>
    <t>财政专户管理资金基本支出预算表--工资福利支出</t>
  </si>
  <si>
    <t>预算07-4表</t>
  </si>
  <si>
    <t>财政专户结存资金基本支出预算表--工资福利支出</t>
  </si>
  <si>
    <t>预算07-5表</t>
  </si>
  <si>
    <t>事业单位经营收入基本支出预算表--工资福利支出</t>
  </si>
  <si>
    <t>预算07-6表</t>
  </si>
  <si>
    <t>其他收入基本支出预算表--工资福利支出</t>
  </si>
  <si>
    <t>预算07-7表</t>
  </si>
  <si>
    <t>上年结余结转资金基本支出预算表--工资福利支出</t>
  </si>
  <si>
    <t>预算08表</t>
  </si>
  <si>
    <t>基本支出预算明细表--商品和服务支出</t>
  </si>
  <si>
    <t>基本公用</t>
  </si>
  <si>
    <t>离退休人员特需费及活动费</t>
  </si>
  <si>
    <t>“访惠聚”工作经费</t>
  </si>
  <si>
    <t>预算08-1表</t>
  </si>
  <si>
    <t>一般公共预算基本支出预算表--商品和服务支出</t>
  </si>
  <si>
    <t>预算08-2表</t>
  </si>
  <si>
    <t>政府性基金基本支出预算表--商品和服务支出</t>
  </si>
  <si>
    <t>预算08-3表</t>
  </si>
  <si>
    <t>财政专户管理资金基本支出预算表--商品和服务支出</t>
  </si>
  <si>
    <t>预算08-4表</t>
  </si>
  <si>
    <t>财政专户结存资金基本支出预算表--商品和服务支出</t>
  </si>
  <si>
    <t>预算08-5表</t>
  </si>
  <si>
    <t>事业单位经营收入基本支出预算表--商品和服务支出</t>
  </si>
  <si>
    <t>预算08-6表</t>
  </si>
  <si>
    <t>其他收入基本支出预算表--商品和服务支出</t>
  </si>
  <si>
    <t>预算08-7表</t>
  </si>
  <si>
    <t>上年结余结转资金基本支出预算表--商品和服务支出</t>
  </si>
  <si>
    <t>预算09表</t>
  </si>
  <si>
    <t>基本支出预算明细表--对个人和家庭的补助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</si>
  <si>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</si>
  <si>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</si>
  <si>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</si>
  <si>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</si>
  <si>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</si>
  <si>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</si>
  <si>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叶城县质量技术监督局(本级)</t>
  </si>
  <si>
    <t>叶城县食品药品监督管理局（本级）</t>
  </si>
  <si>
    <t>预算09-1表</t>
  </si>
  <si>
    <t>一般公共预算基本支出预算表--对个人和家庭补助的支出</t>
  </si>
  <si>
    <t>预算09-2表</t>
  </si>
  <si>
    <t>政府性基金基本支出预算表--对个人和家庭的补助支出</t>
  </si>
  <si>
    <t>预算09-3表</t>
  </si>
  <si>
    <t>财政专户管理资金基本支出预算表--对个人和家庭的补助支出</t>
  </si>
  <si>
    <t>预算09-4表</t>
  </si>
  <si>
    <t>财政专户结存资金基本支出预算表--对个人和家庭的补助支出</t>
  </si>
  <si>
    <t>预算09-5表</t>
  </si>
  <si>
    <t>事业单位经营收入基本支出预算表--对个人和家庭补助的支出</t>
  </si>
  <si>
    <t>预算09-6表</t>
  </si>
  <si>
    <t>其他收入基本支出预算表--对个人和家庭的补助支出</t>
  </si>
  <si>
    <t>预算09-7表</t>
  </si>
  <si>
    <t>上年结余结转资金基本支出预算表--对个人和家庭补助的支出</t>
  </si>
  <si>
    <t>预算10表</t>
  </si>
  <si>
    <t>项目支出预算明细表--资金来源</t>
  </si>
  <si>
    <t>项目名称</t>
  </si>
  <si>
    <t>是否政府采购</t>
  </si>
  <si>
    <t>一般公共预算拨款</t>
  </si>
  <si>
    <t xml:space="preserve">    一般行政管理事务（工商行政管理事务）</t>
  </si>
  <si>
    <t>消费维权经费</t>
  </si>
  <si>
    <t>否</t>
  </si>
  <si>
    <t>预算11表</t>
  </si>
  <si>
    <t>项目支出预算明细表--经济科目</t>
  </si>
  <si>
    <t>预算11-1表</t>
  </si>
  <si>
    <t>一般公共预算项目支出预算表</t>
  </si>
  <si>
    <t>11</t>
  </si>
  <si>
    <t>12</t>
  </si>
  <si>
    <t>13</t>
  </si>
  <si>
    <t>14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</si>
  <si>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</si>
  <si>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</si>
  <si>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</si>
  <si>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</si>
  <si>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</si>
  <si>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</si>
  <si>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</si>
  <si>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</si>
  <si>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</si>
  <si>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</si>
  <si>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</si>
  <si>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</si>
  <si>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</si>
  <si>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</si>
  <si>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</si>
  <si>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</si>
  <si>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</si>
  <si>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</si>
  <si>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</si>
  <si>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</si>
  <si>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</si>
  <si>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</si>
  <si>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</si>
  <si>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</si>
  <si>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</si>
  <si>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</si>
  <si>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</si>
  <si>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</si>
  <si>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</si>
  <si>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</si>
  <si>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</si>
  <si>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</si>
  <si>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预算11-2表</t>
  </si>
  <si>
    <t>政府性基金项目支出预算表</t>
  </si>
  <si>
    <t>预算11-3表</t>
  </si>
  <si>
    <t>财政专户管理资金项目支出预算表</t>
  </si>
  <si>
    <t>预算11-4表</t>
  </si>
  <si>
    <t>财政专户结存资金项目支出预算表</t>
  </si>
  <si>
    <t>预算11-5表</t>
  </si>
  <si>
    <t>事业单位经营收入项目支出预算表</t>
  </si>
  <si>
    <t>预算11-6表</t>
  </si>
  <si>
    <t>项目支出预算明细表_经济科目(其他)</t>
  </si>
  <si>
    <t>预算11-7表</t>
  </si>
  <si>
    <t>上年结余结转资金项目支出预算表</t>
  </si>
  <si>
    <t>预算12表</t>
  </si>
  <si>
    <t>收入征收计划表</t>
  </si>
  <si>
    <t>收费项目</t>
  </si>
  <si>
    <t>2017年非税收入征收计划数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</si>
  <si>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</si>
  <si>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</si>
  <si>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</si>
  <si>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</si>
  <si>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</si>
  <si>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</si>
  <si>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</si>
  <si>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</si>
  <si>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</si>
  <si>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</si>
  <si>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食品药品监督罚没收入</t>
  </si>
  <si>
    <t>其他缴入国库的行政事业性收费</t>
  </si>
  <si>
    <t>产品质量监督检验费</t>
  </si>
  <si>
    <t>计量收费</t>
  </si>
  <si>
    <t>技术监督罚没收入</t>
  </si>
  <si>
    <t>预算13表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</si>
  <si>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</si>
  <si>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</si>
  <si>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</si>
  <si>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</si>
  <si>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</si>
  <si>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</si>
  <si>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</si>
  <si>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</si>
  <si>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</si>
  <si>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</si>
  <si>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</si>
  <si>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  01</t>
  </si>
  <si>
    <t xml:space="preserve">        叶城县市场监督管理局</t>
  </si>
  <si>
    <t>工商局行政基本公用</t>
  </si>
  <si>
    <t>机动车保险服务（交强险除外）</t>
  </si>
  <si>
    <t>[30231]公务用车运行维护费</t>
  </si>
  <si>
    <t>集中采购</t>
  </si>
  <si>
    <t>台</t>
  </si>
  <si>
    <t xml:space="preserve">  50</t>
  </si>
  <si>
    <t xml:space="preserve">        叶城县质量技术监督局(本级)</t>
  </si>
  <si>
    <t>检测所事业基本公用</t>
  </si>
  <si>
    <t xml:space="preserve">        叶城县食品药品监督管理局（本级）</t>
  </si>
  <si>
    <t>[批量新增]基本公用</t>
  </si>
  <si>
    <t>分散采购</t>
  </si>
  <si>
    <t>辆</t>
  </si>
  <si>
    <t>预算14表</t>
  </si>
  <si>
    <t>政府购买服务预算表</t>
  </si>
  <si>
    <t>政府购买服务目录</t>
  </si>
  <si>
    <t>购买服务内容</t>
  </si>
  <si>
    <t>资金来源</t>
  </si>
  <si>
    <t>财政拨款</t>
  </si>
  <si>
    <t>财政专户管理资金</t>
  </si>
  <si>
    <t>事业收入</t>
  </si>
  <si>
    <t>用事业基金弥补收支差额</t>
  </si>
  <si>
    <t>单位上年结余</t>
  </si>
  <si>
    <t>财政拨款（补助）小计</t>
  </si>
  <si>
    <t>公共财政预算拨款</t>
  </si>
  <si>
    <t>政府性基金预算拨款</t>
  </si>
  <si>
    <t>2017年财政拨款安排的“三公”经费支出表</t>
  </si>
  <si>
    <t>预算15表</t>
  </si>
  <si>
    <t>单  位  名  称</t>
  </si>
  <si>
    <t>公务接待</t>
  </si>
  <si>
    <t>公务用车费</t>
  </si>
  <si>
    <t>公务用车购置费</t>
  </si>
  <si>
    <t>合   计</t>
  </si>
  <si>
    <t>※※</t>
  </si>
  <si>
    <t>预算16-1表</t>
  </si>
  <si>
    <t>固定资产情况表--单位公用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</si>
  <si>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</si>
  <si>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</si>
  <si>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</si>
  <si>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</si>
  <si>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</si>
  <si>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</si>
  <si>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</si>
  <si>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</si>
  <si>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</si>
  <si>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</si>
  <si>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</si>
  <si>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</si>
  <si>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</si>
  <si>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</si>
  <si>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</si>
  <si>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</si>
  <si>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</si>
  <si>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</si>
  <si>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</si>
  <si>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</si>
  <si>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</si>
  <si>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</si>
  <si>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</si>
  <si>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</si>
  <si>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</si>
  <si>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</si>
  <si>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</si>
  <si>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</si>
  <si>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</si>
  <si>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</si>
  <si>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</si>
  <si>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</si>
  <si>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</si>
  <si>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</si>
  <si>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</si>
  <si>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</si>
  <si>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</si>
  <si>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</si>
  <si>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预算16-2表</t>
  </si>
  <si>
    <t>固定资产情况表--交通工具</t>
  </si>
  <si>
    <t>排序序号</t>
  </si>
  <si>
    <t>汽车类别</t>
  </si>
  <si>
    <t>车牌号</t>
  </si>
  <si>
    <t>是否在编</t>
  </si>
  <si>
    <t>编制类别</t>
  </si>
  <si>
    <t>汽车品牌及规格</t>
  </si>
  <si>
    <t>购入年月</t>
  </si>
  <si>
    <t>资产原值(万元)</t>
  </si>
  <si>
    <t>已使用年限</t>
  </si>
  <si>
    <t>购置资金来源</t>
  </si>
  <si>
    <t>已行驶里程(万公里)</t>
  </si>
  <si>
    <t>报废年限(年)</t>
  </si>
  <si>
    <t>品名</t>
  </si>
  <si>
    <t>型号</t>
  </si>
  <si>
    <t>排气量(升)</t>
  </si>
  <si>
    <t>购车资金(万元)小计</t>
  </si>
  <si>
    <t>财政拨款(补助)(万元)</t>
  </si>
  <si>
    <t>财政专户资金(万元)</t>
  </si>
  <si>
    <t>自筹(万元)</t>
  </si>
  <si>
    <t>捐赠(万元)</t>
  </si>
  <si>
    <t>其他(万元)</t>
  </si>
  <si>
    <t>轿车</t>
  </si>
  <si>
    <t>新Q75732</t>
  </si>
  <si>
    <t>是</t>
  </si>
  <si>
    <t>专业用车</t>
  </si>
  <si>
    <t>丰田</t>
  </si>
  <si>
    <t>丰田TV7160DXD</t>
  </si>
  <si>
    <t>200901</t>
  </si>
  <si>
    <t>新Q31828</t>
  </si>
  <si>
    <t>帕杰罗</t>
  </si>
  <si>
    <t>帕杰罗速跑BJ2025</t>
  </si>
  <si>
    <t>200501</t>
  </si>
  <si>
    <t>新QYC315</t>
  </si>
  <si>
    <t>桑塔纳</t>
  </si>
  <si>
    <t>桑塔纳牌SVM7180LE</t>
  </si>
  <si>
    <t>200801</t>
  </si>
  <si>
    <t>新Q30638</t>
  </si>
  <si>
    <t>尼桑</t>
  </si>
  <si>
    <t>尼桑ZN1031U2G</t>
  </si>
  <si>
    <t>200401</t>
  </si>
  <si>
    <t>新Q-B0288</t>
  </si>
  <si>
    <t>别克凯越</t>
  </si>
  <si>
    <t>凯越</t>
  </si>
  <si>
    <t>201001</t>
  </si>
  <si>
    <t>新Q-B0206</t>
  </si>
  <si>
    <t>丰田花冠</t>
  </si>
  <si>
    <t>花冠</t>
  </si>
  <si>
    <t>新QM5771</t>
  </si>
  <si>
    <t>雪弗兰</t>
  </si>
  <si>
    <t>雪佛兰</t>
  </si>
  <si>
    <t>201301</t>
  </si>
  <si>
    <t>新Q26477</t>
  </si>
  <si>
    <t>公务用车</t>
  </si>
  <si>
    <t>svw7180cei</t>
  </si>
  <si>
    <t>200301</t>
  </si>
  <si>
    <t>新Q37771</t>
  </si>
  <si>
    <t>三菱轿车</t>
  </si>
  <si>
    <t>BH7200MY</t>
  </si>
  <si>
    <t>200707</t>
  </si>
  <si>
    <t>新Q31672</t>
  </si>
  <si>
    <t>江铃轻货皮卡车</t>
  </si>
  <si>
    <t>江铃皮卡车</t>
  </si>
  <si>
    <t>2005-10</t>
  </si>
  <si>
    <t>新QYC365</t>
  </si>
  <si>
    <t>东风皮卡车</t>
  </si>
  <si>
    <t>RN1022U2X</t>
  </si>
  <si>
    <t>201012</t>
  </si>
  <si>
    <t>新Q2723</t>
  </si>
  <si>
    <t>一汽迈腾</t>
  </si>
  <si>
    <t>资产情况表</t>
  </si>
  <si>
    <t>财决附01表</t>
  </si>
  <si>
    <t>编制单位：新疆喀什地区叶城县市场监督管理局</t>
  </si>
  <si>
    <t>2017年度</t>
  </si>
  <si>
    <t>金额单位：元</t>
  </si>
  <si>
    <t>项　　目</t>
  </si>
  <si>
    <t>行次</t>
  </si>
  <si>
    <t>价值</t>
  </si>
  <si>
    <t xml:space="preserve">补充资料 </t>
  </si>
  <si>
    <t/>
  </si>
  <si>
    <t>年初数</t>
  </si>
  <si>
    <t>年末数</t>
  </si>
  <si>
    <t>栏　　次</t>
  </si>
  <si>
    <t>资产总额</t>
  </si>
  <si>
    <t>—</t>
  </si>
  <si>
    <t>一、本年坏账损失金额</t>
  </si>
  <si>
    <t>一、流动资产</t>
  </si>
  <si>
    <t>二、危房面积（平方米）</t>
  </si>
  <si>
    <t>二、固定资产</t>
  </si>
  <si>
    <t xml:space="preserve">   （一）上年年末数</t>
  </si>
  <si>
    <t xml:space="preserve">  （一）房屋（平方米）</t>
  </si>
  <si>
    <t xml:space="preserve">   （二）本年增加数</t>
  </si>
  <si>
    <t xml:space="preserve">        1.办公用房</t>
  </si>
  <si>
    <t xml:space="preserve">   （三）本年减少数</t>
  </si>
  <si>
    <t>　　    2.业务用房</t>
  </si>
  <si>
    <t xml:space="preserve">         其中：本年修复数</t>
  </si>
  <si>
    <t>　 　   3.其他（不含构筑物）</t>
  </si>
  <si>
    <t xml:space="preserve">   （四）年末数</t>
  </si>
  <si>
    <t xml:space="preserve">  （二）车辆（台、辆）</t>
  </si>
  <si>
    <t>三、年末单位负担费用的供暖面积（平方米）</t>
  </si>
  <si>
    <t xml:space="preserve">        1.轿车</t>
  </si>
  <si>
    <t>四、年末单位出租出借房屋面积（平方米）</t>
  </si>
  <si>
    <t xml:space="preserve">        2.越野车</t>
  </si>
  <si>
    <t>五、年末单位土地证证载面积（平方米）</t>
  </si>
  <si>
    <t xml:space="preserve">        3.小型载客汽车</t>
  </si>
  <si>
    <t>六、年末单位车辆工作用途情况（台、辆）</t>
  </si>
  <si>
    <t xml:space="preserve">        4.大中型载客汽车</t>
  </si>
  <si>
    <t xml:space="preserve">    1.副部（省）级及以上领导用车</t>
  </si>
  <si>
    <t xml:space="preserve">        5.其他车型</t>
  </si>
  <si>
    <t xml:space="preserve">    2.一般公务用车</t>
  </si>
  <si>
    <t xml:space="preserve">  （三）单价50万元（含）以上的通用设备（台、套…）</t>
  </si>
  <si>
    <t xml:space="preserve">    3.一般执法执勤用车</t>
  </si>
  <si>
    <t xml:space="preserve">  （四）单价100万元（含）以上的专用设备（台、套…）</t>
  </si>
  <si>
    <t xml:space="preserve">    4.特种专业技术用车</t>
  </si>
  <si>
    <t xml:space="preserve">  （五）其他固定资产</t>
  </si>
  <si>
    <t xml:space="preserve">    5.其他用车</t>
  </si>
  <si>
    <t>减：累计折旧及减值准备</t>
  </si>
  <si>
    <t>三、长期投资</t>
  </si>
  <si>
    <t>四、在建工程</t>
  </si>
  <si>
    <t>五、无形资产</t>
  </si>
  <si>
    <t>减：累计摊销</t>
  </si>
  <si>
    <t>六、其他资产</t>
  </si>
  <si>
    <t>2017年预算绩效信息公开情况表</t>
  </si>
  <si>
    <t>金额</t>
  </si>
  <si>
    <t>绩效目标</t>
  </si>
  <si>
    <t>社会效益</t>
  </si>
  <si>
    <t>市场监督管理局</t>
  </si>
  <si>
    <t>无项目</t>
  </si>
  <si>
    <t xml:space="preserve"> </t>
  </si>
  <si>
    <t>叶城县财政局文件</t>
  </si>
  <si>
    <t>叶财字【2017】51号</t>
  </si>
  <si>
    <t>2017年度部门预算批复</t>
  </si>
  <si>
    <t>叶城县市场监督管理局：</t>
  </si>
  <si>
    <t xml:space="preserve">    根据叶城县第十六届人大常委会第二次会议审查批准的2017年预算，按照《中华人民共和国预算法》及实施条例的有关规定，现对你部门（单位）2017年预算批复如下：</t>
  </si>
  <si>
    <t xml:space="preserve">    一、预算收入计划。地方财政预算收入总计14681113.26元。</t>
  </si>
  <si>
    <t xml:space="preserve">    二、综合支出预算。地方财政预算支出总计14681113.26元，其中：基金预算支出0元，公共财政预算支出14681113.26元（其中：基本支出14581113.26元，项目支出100000元）。</t>
  </si>
  <si>
    <t xml:space="preserve">    三、严格预算执行，硬化预算约束。部门预算一经批复，各单位必须严格按照批复的预算科目、项目、数额执行，不得随意调整预算，不得截留、挪用、改变项目或资金用途，对预算执行中因政策变化确需调整的项目，严格按照法定程序，报财政部门批准后执行；严格执行政府采购预算，不得随意调整采购项目。</t>
  </si>
  <si>
    <t xml:space="preserve">    四、科学安排支出计划，提高预算执行效率。各部门、各单位要按照县财政部门批复的预算，结合单位年度工作，科学合理地安排支出计划，加快资金拨付进度。</t>
  </si>
  <si>
    <t xml:space="preserve">    五、各部门、各单位要按照《中华人民共和国预算法》及实施条例的有关规定，于2017年5月20日之前将本部门预算批复至所属单位。</t>
  </si>
  <si>
    <t>业务股室：叶城县财政局行政政法股    批复日期：2017年5月12日</t>
  </si>
</sst>
</file>

<file path=xl/styles.xml><?xml version="1.0" encoding="utf-8"?>
<styleSheet xmlns="http://schemas.openxmlformats.org/spreadsheetml/2006/main">
  <numFmts count="1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* #,##0.00;* \-#,##0.00;* &quot;-&quot;??;@"/>
    <numFmt numFmtId="178" formatCode="0_ "/>
    <numFmt numFmtId="179" formatCode="* #,##0;* \-#,##0;* &quot;-&quot;;@"/>
    <numFmt numFmtId="180" formatCode=";;"/>
    <numFmt numFmtId="181" formatCode="#,##0_ "/>
    <numFmt numFmtId="182" formatCode="* #,##0.00;* \-#,##0.00;* &quot;&quot;??;@"/>
    <numFmt numFmtId="183" formatCode="#,##0.00_ "/>
    <numFmt numFmtId="184" formatCode="#,##0.0"/>
    <numFmt numFmtId="185" formatCode="#,##0.0000"/>
    <numFmt numFmtId="186" formatCode="#,##0.0_ "/>
    <numFmt numFmtId="187" formatCode="#,##0.00_);[Red]\(#,##0.00\)"/>
    <numFmt numFmtId="188" formatCode="0.00_);[Red]\(0.00\)"/>
    <numFmt numFmtId="189" formatCode="00"/>
  </numFmts>
  <fonts count="43">
    <font>
      <sz val="11"/>
      <color theme="1"/>
      <name val="宋体"/>
      <charset val="134"/>
      <scheme val="minor"/>
    </font>
    <font>
      <b/>
      <sz val="2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u/>
      <sz val="16"/>
      <name val="仿宋_GB2312"/>
      <charset val="134"/>
    </font>
    <font>
      <sz val="16"/>
      <name val="仿宋_GB2312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8"/>
      <name val="Arial"/>
      <charset val="0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4"/>
      <color theme="1"/>
      <name val="宋体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0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7">
    <border>
      <left/>
      <right/>
      <top/>
      <bottom/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7" fillId="22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25" fillId="5" borderId="0" applyNumberFormat="0" applyBorder="0" applyAlignment="0" applyProtection="0">
      <alignment vertical="center"/>
    </xf>
    <xf numFmtId="0" fontId="14" fillId="0" borderId="0"/>
    <xf numFmtId="0" fontId="24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179" fontId="36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31" applyNumberFormat="0" applyFon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/>
    <xf numFmtId="0" fontId="23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0" borderId="0"/>
    <xf numFmtId="0" fontId="26" fillId="0" borderId="3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9" borderId="29" applyNumberFormat="0" applyAlignment="0" applyProtection="0">
      <alignment vertical="center"/>
    </xf>
    <xf numFmtId="0" fontId="31" fillId="9" borderId="32" applyNumberFormat="0" applyAlignment="0" applyProtection="0">
      <alignment vertical="center"/>
    </xf>
    <xf numFmtId="0" fontId="39" fillId="25" borderId="35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1" fillId="0" borderId="36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4" fillId="0" borderId="0"/>
    <xf numFmtId="0" fontId="24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179" fontId="36" fillId="0" borderId="0" applyFont="0" applyFill="0" applyBorder="0" applyAlignment="0" applyProtection="0"/>
    <xf numFmtId="0" fontId="28" fillId="2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36" fillId="0" borderId="0" applyFont="0" applyFill="0" applyBorder="0" applyAlignment="0" applyProtection="0"/>
    <xf numFmtId="0" fontId="14" fillId="0" borderId="0"/>
    <xf numFmtId="0" fontId="14" fillId="0" borderId="0"/>
  </cellStyleXfs>
  <cellXfs count="137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0" fontId="4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181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183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183" fontId="7" fillId="0" borderId="2" xfId="0" applyNumberFormat="1" applyFont="1" applyFill="1" applyBorder="1" applyAlignment="1">
      <alignment horizontal="center" vertical="center" wrapText="1"/>
    </xf>
    <xf numFmtId="183" fontId="7" fillId="0" borderId="2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0" borderId="6" xfId="0" applyFont="1" applyFill="1" applyBorder="1" applyAlignment="1">
      <alignment horizontal="center" vertical="center" shrinkToFit="1"/>
    </xf>
    <xf numFmtId="4" fontId="12" fillId="0" borderId="6" xfId="0" applyNumberFormat="1" applyFont="1" applyFill="1" applyBorder="1" applyAlignment="1">
      <alignment horizontal="right" vertical="center" shrinkToFit="1"/>
    </xf>
    <xf numFmtId="0" fontId="12" fillId="2" borderId="6" xfId="0" applyFont="1" applyFill="1" applyBorder="1" applyAlignment="1">
      <alignment horizontal="left" vertical="center" shrinkToFit="1"/>
    </xf>
    <xf numFmtId="0" fontId="12" fillId="2" borderId="5" xfId="0" applyFont="1" applyFill="1" applyBorder="1" applyAlignment="1">
      <alignment horizontal="left" vertical="center" shrinkToFit="1"/>
    </xf>
    <xf numFmtId="3" fontId="12" fillId="0" borderId="6" xfId="0" applyNumberFormat="1" applyFont="1" applyFill="1" applyBorder="1" applyAlignment="1">
      <alignment horizontal="right" vertical="center" shrinkToFit="1"/>
    </xf>
    <xf numFmtId="0" fontId="12" fillId="2" borderId="7" xfId="0" applyFont="1" applyFill="1" applyBorder="1" applyAlignment="1">
      <alignment horizontal="left" vertical="center" shrinkToFit="1"/>
    </xf>
    <xf numFmtId="0" fontId="12" fillId="2" borderId="8" xfId="0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center" vertical="center" shrinkToFit="1"/>
    </xf>
    <xf numFmtId="4" fontId="12" fillId="0" borderId="8" xfId="0" applyNumberFormat="1" applyFont="1" applyFill="1" applyBorder="1" applyAlignment="1">
      <alignment horizontal="right" vertical="center" shrinkToFit="1"/>
    </xf>
    <xf numFmtId="0" fontId="12" fillId="2" borderId="8" xfId="0" applyFont="1" applyFill="1" applyBorder="1" applyAlignment="1">
      <alignment horizontal="left" vertical="center" shrinkToFit="1"/>
    </xf>
    <xf numFmtId="0" fontId="13" fillId="2" borderId="9" xfId="0" applyFont="1" applyFill="1" applyBorder="1" applyAlignment="1">
      <alignment horizontal="left" vertical="center" shrinkToFit="1"/>
    </xf>
    <xf numFmtId="0" fontId="13" fillId="2" borderId="10" xfId="0" applyFont="1" applyFill="1" applyBorder="1" applyAlignment="1">
      <alignment horizontal="center"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0" xfId="0" applyFont="1" applyFill="1" applyBorder="1" applyAlignment="1">
      <alignment horizontal="right" vertical="center" shrinkToFit="1"/>
    </xf>
    <xf numFmtId="0" fontId="13" fillId="2" borderId="10" xfId="0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horizontal="right"/>
    </xf>
    <xf numFmtId="0" fontId="12" fillId="2" borderId="11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shrinkToFit="1"/>
    </xf>
    <xf numFmtId="4" fontId="12" fillId="0" borderId="12" xfId="0" applyNumberFormat="1" applyFont="1" applyFill="1" applyBorder="1" applyAlignment="1">
      <alignment horizontal="right" vertical="center" shrinkToFit="1"/>
    </xf>
    <xf numFmtId="0" fontId="12" fillId="0" borderId="12" xfId="0" applyFont="1" applyFill="1" applyBorder="1" applyAlignment="1">
      <alignment horizontal="center" vertical="center" shrinkToFit="1"/>
    </xf>
    <xf numFmtId="3" fontId="12" fillId="0" borderId="12" xfId="0" applyNumberFormat="1" applyFont="1" applyFill="1" applyBorder="1" applyAlignment="1">
      <alignment horizontal="right" vertical="center" shrinkToFit="1"/>
    </xf>
    <xf numFmtId="0" fontId="12" fillId="0" borderId="12" xfId="0" applyFont="1" applyFill="1" applyBorder="1" applyAlignment="1">
      <alignment horizontal="right" vertical="center" shrinkToFit="1"/>
    </xf>
    <xf numFmtId="0" fontId="12" fillId="0" borderId="13" xfId="0" applyFont="1" applyFill="1" applyBorder="1" applyAlignment="1">
      <alignment horizontal="right" vertical="center" shrinkToFit="1"/>
    </xf>
    <xf numFmtId="0" fontId="13" fillId="0" borderId="14" xfId="0" applyFont="1" applyFill="1" applyBorder="1" applyAlignment="1">
      <alignment horizontal="right" vertical="center" shrinkToFit="1"/>
    </xf>
    <xf numFmtId="0" fontId="14" fillId="0" borderId="0" xfId="62"/>
    <xf numFmtId="0" fontId="15" fillId="0" borderId="0" xfId="62" applyFont="1" applyFill="1" applyAlignment="1">
      <alignment horizontal="centerContinuous"/>
    </xf>
    <xf numFmtId="0" fontId="8" fillId="0" borderId="0" xfId="62" applyFont="1" applyFill="1" applyAlignment="1">
      <alignment horizontal="centerContinuous"/>
    </xf>
    <xf numFmtId="0" fontId="7" fillId="0" borderId="0" xfId="62" applyFont="1" applyFill="1" applyAlignment="1">
      <alignment horizontal="centerContinuous"/>
    </xf>
    <xf numFmtId="0" fontId="14" fillId="0" borderId="0" xfId="62" applyAlignment="1">
      <alignment horizontal="centerContinuous"/>
    </xf>
    <xf numFmtId="0" fontId="14" fillId="0" borderId="0" xfId="62" applyFill="1" applyAlignment="1">
      <alignment horizontal="centerContinuous"/>
    </xf>
    <xf numFmtId="0" fontId="14" fillId="0" borderId="0" xfId="62" applyFill="1"/>
    <xf numFmtId="0" fontId="14" fillId="0" borderId="2" xfId="62" applyFill="1" applyBorder="1" applyAlignment="1">
      <alignment horizontal="center" vertical="center" wrapText="1"/>
    </xf>
    <xf numFmtId="0" fontId="14" fillId="0" borderId="2" xfId="62" applyBorder="1" applyAlignment="1">
      <alignment horizontal="centerContinuous" vertical="center" wrapText="1"/>
    </xf>
    <xf numFmtId="0" fontId="14" fillId="0" borderId="2" xfId="62" applyFill="1" applyBorder="1" applyAlignment="1">
      <alignment horizontal="center" vertical="center"/>
    </xf>
    <xf numFmtId="3" fontId="14" fillId="0" borderId="2" xfId="62" applyNumberFormat="1" applyFill="1" applyBorder="1" applyAlignment="1">
      <alignment horizontal="left" vertical="center" wrapText="1"/>
    </xf>
    <xf numFmtId="49" fontId="14" fillId="0" borderId="2" xfId="62" applyNumberFormat="1" applyFill="1" applyBorder="1" applyAlignment="1">
      <alignment horizontal="left" vertical="center" wrapText="1"/>
    </xf>
    <xf numFmtId="184" fontId="14" fillId="0" borderId="2" xfId="62" applyNumberFormat="1" applyFill="1" applyBorder="1" applyAlignment="1">
      <alignment horizontal="left" vertical="center" wrapText="1"/>
    </xf>
    <xf numFmtId="3" fontId="14" fillId="0" borderId="0" xfId="62" applyNumberFormat="1" applyFill="1" applyAlignment="1">
      <alignment horizontal="left" vertical="center" wrapText="1"/>
    </xf>
    <xf numFmtId="49" fontId="14" fillId="0" borderId="0" xfId="62" applyNumberFormat="1" applyFill="1" applyAlignment="1">
      <alignment horizontal="left" vertical="center" wrapText="1"/>
    </xf>
    <xf numFmtId="184" fontId="14" fillId="0" borderId="0" xfId="62" applyNumberFormat="1" applyFill="1" applyAlignment="1">
      <alignment horizontal="left" vertical="center" wrapText="1"/>
    </xf>
    <xf numFmtId="0" fontId="14" fillId="0" borderId="2" xfId="62" applyFill="1" applyBorder="1" applyAlignment="1">
      <alignment horizontal="centerContinuous" vertical="center" wrapText="1"/>
    </xf>
    <xf numFmtId="4" fontId="14" fillId="0" borderId="2" xfId="62" applyNumberFormat="1" applyFill="1" applyBorder="1" applyAlignment="1">
      <alignment horizontal="right" vertical="center" wrapText="1"/>
    </xf>
    <xf numFmtId="3" fontId="14" fillId="0" borderId="2" xfId="62" applyNumberFormat="1" applyFill="1" applyBorder="1" applyAlignment="1">
      <alignment horizontal="right" vertical="center" wrapText="1"/>
    </xf>
    <xf numFmtId="4" fontId="14" fillId="0" borderId="0" xfId="62" applyNumberFormat="1" applyFill="1" applyAlignment="1">
      <alignment horizontal="right" vertical="center" wrapText="1"/>
    </xf>
    <xf numFmtId="3" fontId="14" fillId="0" borderId="0" xfId="62" applyNumberFormat="1" applyFill="1" applyAlignment="1">
      <alignment horizontal="right" vertical="center" wrapText="1"/>
    </xf>
    <xf numFmtId="0" fontId="14" fillId="0" borderId="0" xfId="62" applyFont="1"/>
    <xf numFmtId="0" fontId="14" fillId="0" borderId="0" xfId="97"/>
    <xf numFmtId="0" fontId="14" fillId="0" borderId="0" xfId="97" applyFill="1"/>
    <xf numFmtId="0" fontId="8" fillId="0" borderId="0" xfId="97" applyFont="1" applyFill="1" applyAlignment="1">
      <alignment horizontal="centerContinuous"/>
    </xf>
    <xf numFmtId="0" fontId="7" fillId="0" borderId="0" xfId="97" applyFont="1" applyFill="1" applyAlignment="1">
      <alignment horizontal="centerContinuous"/>
    </xf>
    <xf numFmtId="0" fontId="14" fillId="0" borderId="0" xfId="97" applyAlignment="1">
      <alignment horizontal="centerContinuous"/>
    </xf>
    <xf numFmtId="0" fontId="14" fillId="0" borderId="0" xfId="97" applyFill="1" applyAlignment="1">
      <alignment horizontal="centerContinuous"/>
    </xf>
    <xf numFmtId="0" fontId="14" fillId="0" borderId="15" xfId="97" applyNumberFormat="1" applyFont="1" applyFill="1" applyBorder="1" applyAlignment="1" applyProtection="1">
      <alignment horizontal="center" vertical="center" wrapText="1"/>
    </xf>
    <xf numFmtId="0" fontId="14" fillId="0" borderId="16" xfId="97" applyNumberFormat="1" applyFont="1" applyFill="1" applyBorder="1" applyAlignment="1" applyProtection="1">
      <alignment horizontal="centerContinuous"/>
    </xf>
    <xf numFmtId="0" fontId="14" fillId="0" borderId="16" xfId="97" applyFill="1" applyBorder="1" applyAlignment="1">
      <alignment horizontal="centerContinuous"/>
    </xf>
    <xf numFmtId="0" fontId="14" fillId="0" borderId="15" xfId="97" applyNumberFormat="1" applyFont="1" applyFill="1" applyBorder="1" applyAlignment="1" applyProtection="1">
      <alignment horizontal="centerContinuous" vertical="center"/>
    </xf>
    <xf numFmtId="0" fontId="14" fillId="0" borderId="17" xfId="97" applyNumberFormat="1" applyFont="1" applyFill="1" applyBorder="1" applyAlignment="1" applyProtection="1">
      <alignment horizontal="centerContinuous" vertical="center"/>
    </xf>
    <xf numFmtId="0" fontId="14" fillId="0" borderId="18" xfId="97" applyNumberFormat="1" applyFont="1" applyFill="1" applyBorder="1" applyAlignment="1" applyProtection="1">
      <alignment horizontal="centerContinuous" vertical="center"/>
    </xf>
    <xf numFmtId="0" fontId="14" fillId="0" borderId="2" xfId="97" applyNumberFormat="1" applyFont="1" applyFill="1" applyBorder="1" applyAlignment="1" applyProtection="1">
      <alignment horizontal="center" vertical="center" wrapText="1"/>
    </xf>
    <xf numFmtId="0" fontId="14" fillId="0" borderId="19" xfId="97" applyNumberFormat="1" applyFont="1" applyFill="1" applyBorder="1" applyAlignment="1" applyProtection="1">
      <alignment horizontal="center" vertical="center" wrapText="1"/>
    </xf>
    <xf numFmtId="0" fontId="14" fillId="0" borderId="19" xfId="97" applyBorder="1" applyAlignment="1">
      <alignment horizontal="center" vertical="center" wrapText="1"/>
    </xf>
    <xf numFmtId="0" fontId="14" fillId="0" borderId="16" xfId="97" applyFont="1" applyFill="1" applyBorder="1" applyAlignment="1">
      <alignment horizontal="center" vertical="center" wrapText="1"/>
    </xf>
    <xf numFmtId="0" fontId="14" fillId="0" borderId="16" xfId="97" applyBorder="1" applyAlignment="1">
      <alignment horizontal="center" vertical="center" wrapText="1"/>
    </xf>
    <xf numFmtId="49" fontId="14" fillId="0" borderId="17" xfId="97" applyNumberFormat="1" applyFont="1" applyFill="1" applyBorder="1" applyAlignment="1" applyProtection="1">
      <alignment horizontal="left" vertical="center" wrapText="1"/>
    </xf>
    <xf numFmtId="4" fontId="14" fillId="0" borderId="15" xfId="97" applyNumberFormat="1" applyFont="1" applyFill="1" applyBorder="1" applyAlignment="1" applyProtection="1">
      <alignment horizontal="right" vertical="center" wrapText="1"/>
    </xf>
    <xf numFmtId="0" fontId="14" fillId="0" borderId="16" xfId="97" applyFill="1" applyBorder="1" applyAlignment="1">
      <alignment horizontal="center" vertical="center" wrapText="1"/>
    </xf>
    <xf numFmtId="0" fontId="14" fillId="0" borderId="20" xfId="97" applyNumberFormat="1" applyFont="1" applyFill="1" applyBorder="1" applyAlignment="1" applyProtection="1">
      <alignment horizontal="centerContinuous"/>
    </xf>
    <xf numFmtId="0" fontId="14" fillId="0" borderId="21" xfId="97" applyNumberFormat="1" applyFont="1" applyFill="1" applyBorder="1" applyAlignment="1" applyProtection="1">
      <alignment horizontal="centerContinuous"/>
    </xf>
    <xf numFmtId="0" fontId="14" fillId="0" borderId="22" xfId="97" applyFill="1" applyBorder="1" applyAlignment="1">
      <alignment horizontal="centerContinuous"/>
    </xf>
    <xf numFmtId="0" fontId="14" fillId="0" borderId="22" xfId="97" applyNumberFormat="1" applyFont="1" applyFill="1" applyBorder="1" applyAlignment="1" applyProtection="1">
      <alignment horizontal="centerContinuous" vertical="center"/>
    </xf>
    <xf numFmtId="0" fontId="14" fillId="0" borderId="20" xfId="97" applyNumberFormat="1" applyFont="1" applyFill="1" applyBorder="1" applyAlignment="1" applyProtection="1">
      <alignment horizontal="centerContinuous" vertical="center"/>
    </xf>
    <xf numFmtId="0" fontId="14" fillId="0" borderId="16" xfId="97" applyFill="1" applyBorder="1" applyAlignment="1">
      <alignment horizontal="centerContinuous" vertical="center"/>
    </xf>
    <xf numFmtId="0" fontId="14" fillId="0" borderId="21" xfId="97" applyNumberFormat="1" applyFont="1" applyFill="1" applyBorder="1" applyAlignment="1" applyProtection="1">
      <alignment horizontal="centerContinuous" vertical="center"/>
    </xf>
    <xf numFmtId="0" fontId="14" fillId="0" borderId="17" xfId="97" applyNumberFormat="1" applyFont="1" applyFill="1" applyBorder="1" applyAlignment="1" applyProtection="1">
      <alignment horizontal="center" vertical="center" wrapText="1"/>
    </xf>
    <xf numFmtId="0" fontId="14" fillId="0" borderId="23" xfId="97" applyNumberFormat="1" applyFont="1" applyFill="1" applyBorder="1" applyAlignment="1" applyProtection="1">
      <alignment horizontal="center" vertical="center" wrapText="1"/>
    </xf>
    <xf numFmtId="0" fontId="14" fillId="0" borderId="24" xfId="97" applyFont="1" applyFill="1" applyBorder="1" applyAlignment="1">
      <alignment horizontal="center" vertical="center" wrapText="1"/>
    </xf>
    <xf numFmtId="4" fontId="14" fillId="0" borderId="15" xfId="97" applyNumberFormat="1" applyFont="1" applyFill="1" applyBorder="1" applyAlignment="1" applyProtection="1">
      <alignment horizontal="center" vertical="center" wrapText="1"/>
    </xf>
    <xf numFmtId="0" fontId="14" fillId="0" borderId="16" xfId="97" applyNumberFormat="1" applyFont="1" applyFill="1" applyBorder="1" applyAlignment="1" applyProtection="1">
      <alignment horizontal="centerContinuous" vertical="center"/>
    </xf>
    <xf numFmtId="0" fontId="14" fillId="0" borderId="18" xfId="97" applyNumberFormat="1" applyFont="1" applyFill="1" applyBorder="1" applyAlignment="1" applyProtection="1">
      <alignment horizontal="center" vertical="center" wrapText="1"/>
    </xf>
    <xf numFmtId="0" fontId="14" fillId="0" borderId="25" xfId="97" applyNumberFormat="1" applyFont="1" applyFill="1" applyBorder="1" applyAlignment="1" applyProtection="1">
      <alignment horizontal="center" vertical="center" wrapText="1"/>
    </xf>
    <xf numFmtId="0" fontId="14" fillId="0" borderId="25" xfId="97" applyFont="1" applyFill="1" applyBorder="1" applyAlignment="1">
      <alignment horizontal="center" vertical="center" wrapText="1"/>
    </xf>
    <xf numFmtId="0" fontId="14" fillId="0" borderId="19" xfId="97" applyFont="1" applyFill="1" applyBorder="1" applyAlignment="1">
      <alignment horizontal="center" vertical="center" wrapText="1"/>
    </xf>
    <xf numFmtId="0" fontId="14" fillId="0" borderId="23" xfId="97" applyFont="1" applyFill="1" applyBorder="1" applyAlignment="1">
      <alignment horizontal="center" vertical="center" wrapText="1"/>
    </xf>
    <xf numFmtId="0" fontId="14" fillId="0" borderId="0" xfId="97" applyFont="1" applyAlignment="1">
      <alignment horizontal="right" vertical="center"/>
    </xf>
    <xf numFmtId="0" fontId="14" fillId="0" borderId="0" xfId="97" applyFill="1" applyAlignment="1"/>
    <xf numFmtId="0" fontId="14" fillId="0" borderId="0" xfId="97" applyAlignment="1">
      <alignment horizontal="center" vertical="center" wrapText="1"/>
    </xf>
    <xf numFmtId="0" fontId="14" fillId="0" borderId="0" xfId="97" applyFill="1" applyAlignment="1">
      <alignment horizontal="center" vertical="center" wrapText="1"/>
    </xf>
    <xf numFmtId="4" fontId="14" fillId="0" borderId="2" xfId="97" applyNumberFormat="1" applyFont="1" applyFill="1" applyBorder="1" applyAlignment="1" applyProtection="1">
      <alignment horizontal="center" vertical="center" wrapText="1"/>
    </xf>
    <xf numFmtId="0" fontId="15" fillId="0" borderId="0" xfId="96" applyNumberFormat="1" applyFont="1" applyFill="1" applyAlignment="1" applyProtection="1">
      <alignment horizontal="center" vertical="center"/>
    </xf>
    <xf numFmtId="0" fontId="7" fillId="0" borderId="0" xfId="96" applyFont="1" applyFill="1" applyAlignment="1">
      <alignment wrapText="1"/>
    </xf>
    <xf numFmtId="0" fontId="14" fillId="0" borderId="0" xfId="96" applyFont="1" applyFill="1"/>
    <xf numFmtId="0" fontId="14" fillId="0" borderId="2" xfId="96" applyNumberFormat="1" applyFont="1" applyFill="1" applyBorder="1" applyAlignment="1" applyProtection="1">
      <alignment horizontal="center" vertical="center"/>
    </xf>
    <xf numFmtId="0" fontId="14" fillId="0" borderId="2" xfId="96" applyNumberFormat="1" applyFont="1" applyFill="1" applyBorder="1" applyAlignment="1" applyProtection="1">
      <alignment horizontal="center" vertical="center" wrapText="1"/>
    </xf>
    <xf numFmtId="0" fontId="14" fillId="0" borderId="15" xfId="96" applyFont="1" applyFill="1" applyBorder="1" applyAlignment="1">
      <alignment horizontal="center" vertical="center"/>
    </xf>
    <xf numFmtId="0" fontId="14" fillId="0" borderId="17" xfId="96" applyFont="1" applyFill="1" applyBorder="1" applyAlignment="1">
      <alignment horizontal="center" vertical="center"/>
    </xf>
    <xf numFmtId="0" fontId="14" fillId="0" borderId="15" xfId="96" applyNumberFormat="1" applyFont="1" applyFill="1" applyBorder="1" applyAlignment="1" applyProtection="1">
      <alignment horizontal="center" vertical="center"/>
    </xf>
    <xf numFmtId="0" fontId="14" fillId="0" borderId="17" xfId="96" applyNumberFormat="1" applyFont="1" applyFill="1" applyBorder="1" applyAlignment="1" applyProtection="1">
      <alignment horizontal="center" vertical="center"/>
    </xf>
    <xf numFmtId="49" fontId="7" fillId="0" borderId="22" xfId="96" applyNumberFormat="1" applyFont="1" applyFill="1" applyBorder="1" applyAlignment="1" applyProtection="1">
      <alignment horizontal="center" vertical="center"/>
    </xf>
    <xf numFmtId="49" fontId="7" fillId="0" borderId="2" xfId="96" applyNumberFormat="1" applyFont="1" applyFill="1" applyBorder="1" applyAlignment="1" applyProtection="1">
      <alignment horizontal="center" vertical="center"/>
    </xf>
    <xf numFmtId="0" fontId="14" fillId="0" borderId="2" xfId="96" applyFont="1" applyFill="1" applyBorder="1" applyAlignment="1">
      <alignment horizontal="center" vertical="center" wrapText="1"/>
    </xf>
    <xf numFmtId="0" fontId="14" fillId="0" borderId="2" xfId="96" applyFont="1" applyFill="1" applyBorder="1" applyAlignment="1">
      <alignment horizontal="center" vertical="center"/>
    </xf>
    <xf numFmtId="49" fontId="7" fillId="0" borderId="2" xfId="96" applyNumberFormat="1" applyFont="1" applyFill="1" applyBorder="1" applyAlignment="1" applyProtection="1">
      <alignment horizontal="left" vertical="center" wrapText="1"/>
    </xf>
    <xf numFmtId="4" fontId="7" fillId="0" borderId="2" xfId="96" applyNumberFormat="1" applyFont="1" applyFill="1" applyBorder="1" applyAlignment="1" applyProtection="1">
      <alignment horizontal="right" vertical="center" wrapText="1"/>
    </xf>
    <xf numFmtId="49" fontId="7" fillId="0" borderId="0" xfId="96" applyNumberFormat="1" applyFont="1" applyFill="1" applyAlignment="1" applyProtection="1">
      <alignment horizontal="left" vertical="center" wrapText="1"/>
    </xf>
    <xf numFmtId="4" fontId="7" fillId="0" borderId="0" xfId="96" applyNumberFormat="1" applyFont="1" applyFill="1" applyAlignment="1" applyProtection="1">
      <alignment horizontal="right" vertical="center" wrapText="1"/>
    </xf>
    <xf numFmtId="4" fontId="7" fillId="0" borderId="0" xfId="95" applyNumberFormat="1" applyFont="1" applyFill="1" applyAlignment="1" applyProtection="1">
      <alignment horizontal="right" vertical="center" wrapText="1"/>
    </xf>
    <xf numFmtId="0" fontId="7" fillId="0" borderId="0" xfId="96" applyFont="1" applyFill="1" applyAlignment="1">
      <alignment horizontal="right" vertical="top"/>
    </xf>
    <xf numFmtId="186" fontId="7" fillId="0" borderId="0" xfId="96" applyNumberFormat="1" applyFont="1" applyFill="1" applyAlignment="1" applyProtection="1">
      <alignment horizontal="right" vertical="center"/>
    </xf>
    <xf numFmtId="0" fontId="14" fillId="0" borderId="18" xfId="96" applyFont="1" applyFill="1" applyBorder="1" applyAlignment="1">
      <alignment horizontal="center" vertical="center"/>
    </xf>
    <xf numFmtId="0" fontId="14" fillId="0" borderId="18" xfId="96" applyNumberFormat="1" applyFont="1" applyFill="1" applyBorder="1" applyAlignment="1" applyProtection="1">
      <alignment horizontal="center" vertical="center"/>
    </xf>
    <xf numFmtId="4" fontId="14" fillId="0" borderId="0" xfId="96" applyNumberFormat="1" applyFont="1" applyFill="1" applyAlignment="1" applyProtection="1">
      <alignment horizontal="right" vertical="center" wrapText="1"/>
    </xf>
    <xf numFmtId="0" fontId="14" fillId="0" borderId="0" xfId="94"/>
    <xf numFmtId="0" fontId="14" fillId="0" borderId="0" xfId="94" applyAlignment="1">
      <alignment horizontal="center" vertical="center" wrapText="1"/>
    </xf>
    <xf numFmtId="0" fontId="14" fillId="0" borderId="0" xfId="94" applyAlignment="1">
      <alignment horizontal="center" vertical="center"/>
    </xf>
    <xf numFmtId="0" fontId="14" fillId="0" borderId="0" xfId="94" applyFill="1" applyAlignment="1">
      <alignment wrapText="1"/>
    </xf>
    <xf numFmtId="0" fontId="14" fillId="0" borderId="0" xfId="94" applyAlignment="1">
      <alignment vertical="center"/>
    </xf>
    <xf numFmtId="0" fontId="16" fillId="0" borderId="0" xfId="94" applyFont="1" applyAlignment="1">
      <alignment horizontal="centerContinuous" vertical="center"/>
    </xf>
    <xf numFmtId="0" fontId="14" fillId="0" borderId="0" xfId="94" applyFont="1" applyFill="1" applyAlignment="1">
      <alignment vertical="center"/>
    </xf>
    <xf numFmtId="0" fontId="14" fillId="0" borderId="18" xfId="94" applyNumberFormat="1" applyFont="1" applyFill="1" applyBorder="1" applyAlignment="1">
      <alignment horizontal="center" vertical="center"/>
    </xf>
    <xf numFmtId="0" fontId="14" fillId="0" borderId="15" xfId="94" applyNumberFormat="1" applyFont="1" applyFill="1" applyBorder="1" applyAlignment="1">
      <alignment horizontal="center" vertical="center" wrapText="1"/>
    </xf>
    <xf numFmtId="0" fontId="14" fillId="0" borderId="2" xfId="94" applyFont="1" applyBorder="1" applyAlignment="1">
      <alignment horizontal="center" vertical="center" wrapText="1"/>
    </xf>
    <xf numFmtId="0" fontId="14" fillId="0" borderId="2" xfId="94" applyFont="1" applyBorder="1" applyAlignment="1">
      <alignment horizontal="centerContinuous" vertical="center" wrapText="1"/>
    </xf>
    <xf numFmtId="0" fontId="14" fillId="0" borderId="2" xfId="94" applyNumberFormat="1" applyFont="1" applyFill="1" applyBorder="1" applyAlignment="1">
      <alignment horizontal="center" vertical="center" wrapText="1"/>
    </xf>
    <xf numFmtId="0" fontId="14" fillId="0" borderId="15" xfId="94" applyFont="1" applyBorder="1" applyAlignment="1">
      <alignment horizontal="centerContinuous" vertical="center" wrapText="1"/>
    </xf>
    <xf numFmtId="0" fontId="14" fillId="0" borderId="24" xfId="94" applyBorder="1" applyAlignment="1">
      <alignment horizontal="center" vertical="center"/>
    </xf>
    <xf numFmtId="0" fontId="14" fillId="0" borderId="16" xfId="94" applyNumberFormat="1" applyFont="1" applyFill="1" applyBorder="1" applyAlignment="1" applyProtection="1">
      <alignment horizontal="center" vertical="center"/>
    </xf>
    <xf numFmtId="0" fontId="14" fillId="0" borderId="2" xfId="94" applyBorder="1" applyAlignment="1">
      <alignment horizontal="center" vertical="center"/>
    </xf>
    <xf numFmtId="49" fontId="14" fillId="0" borderId="2" xfId="94" applyNumberFormat="1" applyFill="1" applyBorder="1" applyAlignment="1">
      <alignment horizontal="left" vertical="center" wrapText="1"/>
    </xf>
    <xf numFmtId="0" fontId="14" fillId="0" borderId="2" xfId="94" applyNumberFormat="1" applyFill="1" applyBorder="1" applyAlignment="1">
      <alignment horizontal="left" vertical="center" wrapText="1"/>
    </xf>
    <xf numFmtId="4" fontId="14" fillId="0" borderId="2" xfId="94" applyNumberFormat="1" applyFill="1" applyBorder="1" applyAlignment="1">
      <alignment horizontal="right" vertical="center" wrapText="1"/>
    </xf>
    <xf numFmtId="176" fontId="14" fillId="0" borderId="0" xfId="94" applyNumberFormat="1" applyFont="1" applyAlignment="1">
      <alignment horizontal="right" vertical="center"/>
    </xf>
    <xf numFmtId="0" fontId="14" fillId="0" borderId="0" xfId="94" applyFont="1" applyAlignment="1">
      <alignment horizontal="right" vertical="center"/>
    </xf>
    <xf numFmtId="0" fontId="14" fillId="0" borderId="17" xfId="94" applyFont="1" applyBorder="1" applyAlignment="1">
      <alignment horizontal="centerContinuous" vertical="center" wrapText="1"/>
    </xf>
    <xf numFmtId="0" fontId="14" fillId="0" borderId="18" xfId="94" applyFont="1" applyBorder="1" applyAlignment="1">
      <alignment horizontal="centerContinuous" vertical="center" wrapText="1"/>
    </xf>
    <xf numFmtId="0" fontId="14" fillId="0" borderId="16" xfId="94" applyFont="1" applyBorder="1" applyAlignment="1">
      <alignment horizontal="center" vertical="center" wrapText="1"/>
    </xf>
    <xf numFmtId="0" fontId="14" fillId="0" borderId="19" xfId="94" applyFont="1" applyBorder="1" applyAlignment="1">
      <alignment horizontal="center" vertical="center" wrapText="1"/>
    </xf>
    <xf numFmtId="0" fontId="14" fillId="0" borderId="0" xfId="93"/>
    <xf numFmtId="0" fontId="14" fillId="0" borderId="0" xfId="93" applyFill="1"/>
    <xf numFmtId="0" fontId="14" fillId="0" borderId="0" xfId="93" applyNumberFormat="1" applyFont="1" applyFill="1" applyAlignment="1">
      <alignment horizontal="center" vertical="center"/>
    </xf>
    <xf numFmtId="0" fontId="14" fillId="0" borderId="0" xfId="93" applyNumberFormat="1" applyFont="1" applyAlignment="1">
      <alignment horizontal="center" vertical="center"/>
    </xf>
    <xf numFmtId="0" fontId="15" fillId="0" borderId="0" xfId="93" applyFont="1" applyAlignment="1">
      <alignment horizontal="centerContinuous"/>
    </xf>
    <xf numFmtId="0" fontId="14" fillId="0" borderId="0" xfId="93" applyAlignment="1">
      <alignment horizontal="centerContinuous"/>
    </xf>
    <xf numFmtId="0" fontId="17" fillId="0" borderId="0" xfId="93" applyNumberFormat="1" applyFont="1" applyFill="1" applyAlignment="1" applyProtection="1">
      <alignment horizontal="centerContinuous" vertical="center"/>
    </xf>
    <xf numFmtId="0" fontId="14" fillId="3" borderId="0" xfId="93" applyNumberFormat="1" applyFont="1" applyFill="1" applyAlignment="1">
      <alignment horizontal="left" vertical="center"/>
    </xf>
    <xf numFmtId="0" fontId="14" fillId="0" borderId="18" xfId="93" applyNumberFormat="1" applyFont="1" applyFill="1" applyBorder="1" applyAlignment="1">
      <alignment horizontal="center" vertical="center"/>
    </xf>
    <xf numFmtId="0" fontId="14" fillId="0" borderId="15" xfId="93" applyNumberFormat="1" applyFont="1" applyFill="1" applyBorder="1" applyAlignment="1">
      <alignment horizontal="center" vertical="center"/>
    </xf>
    <xf numFmtId="0" fontId="14" fillId="0" borderId="2" xfId="93" applyNumberFormat="1" applyFont="1" applyFill="1" applyBorder="1" applyAlignment="1" applyProtection="1">
      <alignment horizontal="center"/>
    </xf>
    <xf numFmtId="0" fontId="14" fillId="0" borderId="16" xfId="93" applyNumberFormat="1" applyFont="1" applyFill="1" applyBorder="1" applyAlignment="1" applyProtection="1">
      <alignment horizontal="center"/>
    </xf>
    <xf numFmtId="0" fontId="14" fillId="0" borderId="18" xfId="93" applyNumberFormat="1" applyFont="1" applyFill="1" applyBorder="1" applyAlignment="1">
      <alignment horizontal="center" vertical="center" wrapText="1"/>
    </xf>
    <xf numFmtId="0" fontId="14" fillId="0" borderId="2" xfId="93" applyNumberFormat="1" applyFont="1" applyFill="1" applyBorder="1" applyAlignment="1">
      <alignment horizontal="center" vertical="center"/>
    </xf>
    <xf numFmtId="0" fontId="14" fillId="0" borderId="19" xfId="93" applyNumberFormat="1" applyFont="1" applyFill="1" applyBorder="1" applyAlignment="1" applyProtection="1">
      <alignment horizontal="center" vertical="center"/>
    </xf>
    <xf numFmtId="0" fontId="14" fillId="0" borderId="23" xfId="93" applyNumberFormat="1" applyFont="1" applyFill="1" applyBorder="1" applyAlignment="1" applyProtection="1">
      <alignment horizontal="center" vertical="center"/>
    </xf>
    <xf numFmtId="0" fontId="14" fillId="0" borderId="2" xfId="93" applyNumberFormat="1" applyFont="1" applyFill="1" applyBorder="1" applyAlignment="1" applyProtection="1">
      <alignment horizontal="center" vertical="center"/>
    </xf>
    <xf numFmtId="0" fontId="14" fillId="0" borderId="24" xfId="93" applyBorder="1" applyAlignment="1">
      <alignment horizontal="center" vertical="center"/>
    </xf>
    <xf numFmtId="0" fontId="14" fillId="0" borderId="15" xfId="93" applyNumberFormat="1" applyFont="1" applyFill="1" applyBorder="1" applyAlignment="1" applyProtection="1">
      <alignment horizontal="center" vertical="center"/>
    </xf>
    <xf numFmtId="0" fontId="14" fillId="0" borderId="16" xfId="93" applyNumberFormat="1" applyFont="1" applyFill="1" applyBorder="1" applyAlignment="1" applyProtection="1">
      <alignment horizontal="center" vertical="center"/>
    </xf>
    <xf numFmtId="0" fontId="14" fillId="3" borderId="16" xfId="93" applyNumberFormat="1" applyFont="1" applyFill="1" applyBorder="1" applyAlignment="1" applyProtection="1">
      <alignment horizontal="center" vertical="center"/>
    </xf>
    <xf numFmtId="0" fontId="14" fillId="3" borderId="16" xfId="93" applyNumberFormat="1" applyFont="1" applyFill="1" applyBorder="1" applyAlignment="1">
      <alignment horizontal="center" vertical="center"/>
    </xf>
    <xf numFmtId="0" fontId="14" fillId="0" borderId="22" xfId="93" applyNumberFormat="1" applyFont="1" applyFill="1" applyBorder="1" applyAlignment="1" applyProtection="1">
      <alignment horizontal="center" vertical="center"/>
    </xf>
    <xf numFmtId="0" fontId="14" fillId="0" borderId="21" xfId="93" applyNumberFormat="1" applyFont="1" applyFill="1" applyBorder="1" applyAlignment="1">
      <alignment horizontal="center" vertical="center"/>
    </xf>
    <xf numFmtId="49" fontId="14" fillId="0" borderId="15" xfId="93" applyNumberFormat="1" applyFont="1" applyFill="1" applyBorder="1" applyAlignment="1" applyProtection="1">
      <alignment horizontal="center" vertical="center" wrapText="1"/>
    </xf>
    <xf numFmtId="49" fontId="14" fillId="0" borderId="2" xfId="93" applyNumberFormat="1" applyFont="1" applyFill="1" applyBorder="1" applyAlignment="1" applyProtection="1">
      <alignment horizontal="center" vertical="center" wrapText="1"/>
    </xf>
    <xf numFmtId="49" fontId="14" fillId="0" borderId="15" xfId="93" applyNumberFormat="1" applyFont="1" applyFill="1" applyBorder="1" applyAlignment="1" applyProtection="1">
      <alignment horizontal="left" vertical="center" wrapText="1"/>
    </xf>
    <xf numFmtId="49" fontId="14" fillId="0" borderId="2" xfId="93" applyNumberFormat="1" applyFont="1" applyFill="1" applyBorder="1" applyAlignment="1" applyProtection="1">
      <alignment horizontal="left" vertical="center"/>
    </xf>
    <xf numFmtId="49" fontId="14" fillId="0" borderId="17" xfId="93" applyNumberFormat="1" applyFont="1" applyFill="1" applyBorder="1" applyAlignment="1" applyProtection="1">
      <alignment horizontal="left" vertical="center" wrapText="1"/>
    </xf>
    <xf numFmtId="178" fontId="14" fillId="0" borderId="0" xfId="93" applyNumberFormat="1" applyFont="1" applyAlignment="1">
      <alignment horizontal="center" vertical="center"/>
    </xf>
    <xf numFmtId="4" fontId="7" fillId="0" borderId="0" xfId="93" applyNumberFormat="1" applyFont="1" applyAlignment="1">
      <alignment horizontal="center" vertical="center"/>
    </xf>
    <xf numFmtId="176" fontId="7" fillId="0" borderId="0" xfId="93" applyNumberFormat="1" applyFont="1" applyAlignment="1">
      <alignment horizontal="center" vertical="center"/>
    </xf>
    <xf numFmtId="4" fontId="15" fillId="0" borderId="0" xfId="93" applyNumberFormat="1" applyFont="1" applyAlignment="1">
      <alignment horizontal="centerContinuous" vertical="center"/>
    </xf>
    <xf numFmtId="176" fontId="15" fillId="0" borderId="0" xfId="93" applyNumberFormat="1" applyFont="1" applyAlignment="1">
      <alignment horizontal="centerContinuous" vertical="center"/>
    </xf>
    <xf numFmtId="178" fontId="14" fillId="0" borderId="0" xfId="93" applyNumberFormat="1" applyFont="1" applyFill="1" applyAlignment="1">
      <alignment horizontal="center" vertical="center"/>
    </xf>
    <xf numFmtId="4" fontId="14" fillId="0" borderId="0" xfId="93" applyNumberFormat="1" applyFont="1" applyFill="1" applyAlignment="1">
      <alignment horizontal="center" vertical="center"/>
    </xf>
    <xf numFmtId="176" fontId="14" fillId="0" borderId="0" xfId="93" applyNumberFormat="1" applyFont="1" applyAlignment="1">
      <alignment horizontal="center" vertical="center"/>
    </xf>
    <xf numFmtId="178" fontId="14" fillId="0" borderId="2" xfId="93" applyNumberFormat="1" applyFont="1" applyFill="1" applyBorder="1" applyAlignment="1">
      <alignment horizontal="center" vertical="center"/>
    </xf>
    <xf numFmtId="0" fontId="14" fillId="0" borderId="2" xfId="93" applyNumberFormat="1" applyFont="1" applyFill="1" applyBorder="1" applyAlignment="1">
      <alignment horizontal="center" vertical="center" wrapText="1"/>
    </xf>
    <xf numFmtId="0" fontId="14" fillId="0" borderId="15" xfId="93" applyNumberFormat="1" applyFont="1" applyFill="1" applyBorder="1" applyAlignment="1">
      <alignment horizontal="center" vertical="center" wrapText="1"/>
    </xf>
    <xf numFmtId="4" fontId="14" fillId="0" borderId="2" xfId="93" applyNumberFormat="1" applyFont="1" applyFill="1" applyBorder="1" applyAlignment="1" applyProtection="1">
      <alignment horizontal="center" vertical="center" wrapText="1"/>
    </xf>
    <xf numFmtId="4" fontId="14" fillId="0" borderId="15" xfId="93" applyNumberFormat="1" applyFont="1" applyFill="1" applyBorder="1" applyAlignment="1" applyProtection="1">
      <alignment horizontal="center" vertical="center" wrapText="1"/>
    </xf>
    <xf numFmtId="176" fontId="14" fillId="0" borderId="16" xfId="93" applyNumberFormat="1" applyFont="1" applyFill="1" applyBorder="1" applyAlignment="1" applyProtection="1">
      <alignment horizontal="center" vertical="center" wrapText="1"/>
    </xf>
    <xf numFmtId="178" fontId="14" fillId="0" borderId="2" xfId="93" applyNumberFormat="1" applyFont="1" applyFill="1" applyBorder="1" applyAlignment="1">
      <alignment horizontal="center"/>
    </xf>
    <xf numFmtId="4" fontId="14" fillId="0" borderId="19" xfId="93" applyNumberFormat="1" applyFont="1" applyFill="1" applyBorder="1" applyAlignment="1" applyProtection="1">
      <alignment horizontal="center" vertical="center" wrapText="1"/>
    </xf>
    <xf numFmtId="176" fontId="14" fillId="0" borderId="19" xfId="93" applyNumberFormat="1" applyFill="1" applyBorder="1" applyAlignment="1" applyProtection="1">
      <alignment horizontal="center" vertical="center" wrapText="1"/>
    </xf>
    <xf numFmtId="176" fontId="14" fillId="0" borderId="23" xfId="93" applyNumberFormat="1" applyFont="1" applyFill="1" applyBorder="1" applyAlignment="1" applyProtection="1">
      <alignment horizontal="center" vertical="center" wrapText="1"/>
    </xf>
    <xf numFmtId="0" fontId="14" fillId="0" borderId="16" xfId="93" applyNumberFormat="1" applyFont="1" applyFill="1" applyBorder="1" applyAlignment="1">
      <alignment horizontal="center" vertical="center"/>
    </xf>
    <xf numFmtId="1" fontId="14" fillId="3" borderId="16" xfId="93" applyNumberFormat="1" applyFont="1" applyFill="1" applyBorder="1" applyAlignment="1">
      <alignment horizontal="center" vertical="center"/>
    </xf>
    <xf numFmtId="1" fontId="14" fillId="3" borderId="22" xfId="93" applyNumberFormat="1" applyFont="1" applyFill="1" applyBorder="1" applyAlignment="1">
      <alignment horizontal="center" vertical="center"/>
    </xf>
    <xf numFmtId="1" fontId="14" fillId="0" borderId="16" xfId="93" applyNumberFormat="1" applyFont="1" applyFill="1" applyBorder="1" applyAlignment="1" applyProtection="1">
      <alignment horizontal="center" vertical="center"/>
    </xf>
    <xf numFmtId="3" fontId="14" fillId="0" borderId="15" xfId="93" applyNumberFormat="1" applyFont="1" applyFill="1" applyBorder="1" applyAlignment="1" applyProtection="1">
      <alignment horizontal="center" vertical="center" wrapText="1"/>
    </xf>
    <xf numFmtId="4" fontId="14" fillId="0" borderId="15" xfId="93" applyNumberFormat="1" applyFont="1" applyFill="1" applyBorder="1" applyAlignment="1" applyProtection="1">
      <alignment horizontal="right" vertical="center" wrapText="1"/>
    </xf>
    <xf numFmtId="176" fontId="14" fillId="0" borderId="0" xfId="93" applyNumberFormat="1" applyFont="1" applyAlignment="1">
      <alignment horizontal="right" vertical="center"/>
    </xf>
    <xf numFmtId="0" fontId="14" fillId="0" borderId="0" xfId="93" applyFont="1" applyFill="1" applyAlignment="1">
      <alignment horizontal="right" vertical="center"/>
    </xf>
    <xf numFmtId="176" fontId="14" fillId="0" borderId="22" xfId="93" applyNumberFormat="1" applyFont="1" applyFill="1" applyBorder="1" applyAlignment="1" applyProtection="1">
      <alignment horizontal="center" vertical="center" wrapText="1"/>
    </xf>
    <xf numFmtId="0" fontId="14" fillId="0" borderId="15" xfId="93" applyNumberFormat="1" applyFont="1" applyFill="1" applyBorder="1" applyAlignment="1" applyProtection="1">
      <alignment horizontal="center" vertical="center" wrapText="1"/>
    </xf>
    <xf numFmtId="0" fontId="14" fillId="0" borderId="2" xfId="93" applyNumberFormat="1" applyFont="1" applyFill="1" applyBorder="1" applyAlignment="1" applyProtection="1">
      <alignment horizontal="center" vertical="center" wrapText="1"/>
    </xf>
    <xf numFmtId="176" fontId="14" fillId="0" borderId="18" xfId="93" applyNumberFormat="1" applyFont="1" applyFill="1" applyBorder="1" applyAlignment="1" applyProtection="1">
      <alignment horizontal="center" vertical="center" wrapText="1"/>
    </xf>
    <xf numFmtId="176" fontId="14" fillId="0" borderId="2" xfId="93" applyNumberFormat="1" applyFont="1" applyFill="1" applyBorder="1" applyAlignment="1">
      <alignment horizontal="center" vertical="center" wrapText="1"/>
    </xf>
    <xf numFmtId="176" fontId="14" fillId="0" borderId="2" xfId="93" applyNumberFormat="1" applyFont="1" applyFill="1" applyBorder="1" applyAlignment="1" applyProtection="1">
      <alignment horizontal="center" vertical="center" wrapText="1"/>
    </xf>
    <xf numFmtId="176" fontId="14" fillId="0" borderId="15" xfId="93" applyNumberFormat="1" applyFont="1" applyFill="1" applyBorder="1" applyAlignment="1" applyProtection="1">
      <alignment horizontal="center" vertical="center" wrapText="1"/>
    </xf>
    <xf numFmtId="0" fontId="14" fillId="0" borderId="22" xfId="93" applyNumberFormat="1" applyFont="1" applyFill="1" applyBorder="1" applyAlignment="1" applyProtection="1">
      <alignment horizontal="center" vertical="center" wrapText="1"/>
    </xf>
    <xf numFmtId="0" fontId="14" fillId="0" borderId="16" xfId="93" applyNumberFormat="1" applyFont="1" applyFill="1" applyBorder="1" applyAlignment="1" applyProtection="1">
      <alignment horizontal="center" vertical="center" wrapText="1"/>
    </xf>
    <xf numFmtId="0" fontId="14" fillId="3" borderId="26" xfId="93" applyNumberFormat="1" applyFont="1" applyFill="1" applyBorder="1" applyAlignment="1">
      <alignment horizontal="center" vertical="center"/>
    </xf>
    <xf numFmtId="0" fontId="14" fillId="3" borderId="27" xfId="93" applyNumberFormat="1" applyFont="1" applyFill="1" applyBorder="1" applyAlignment="1">
      <alignment horizontal="center" vertical="center"/>
    </xf>
    <xf numFmtId="0" fontId="14" fillId="3" borderId="21" xfId="93" applyNumberFormat="1" applyFont="1" applyFill="1" applyBorder="1" applyAlignment="1">
      <alignment horizontal="center" vertical="center"/>
    </xf>
    <xf numFmtId="1" fontId="14" fillId="0" borderId="16" xfId="93" applyNumberFormat="1" applyFont="1" applyFill="1" applyBorder="1" applyAlignment="1">
      <alignment horizontal="center" vertical="center"/>
    </xf>
    <xf numFmtId="49" fontId="14" fillId="0" borderId="2" xfId="93" applyNumberFormat="1" applyFont="1" applyFill="1" applyBorder="1" applyAlignment="1" applyProtection="1">
      <alignment horizontal="left" vertical="center" wrapText="1"/>
    </xf>
    <xf numFmtId="0" fontId="8" fillId="0" borderId="0" xfId="93" applyFont="1"/>
    <xf numFmtId="0" fontId="8" fillId="0" borderId="0" xfId="93" applyFont="1" applyFill="1"/>
    <xf numFmtId="0" fontId="14" fillId="0" borderId="0" xfId="92" applyFill="1"/>
    <xf numFmtId="0" fontId="14" fillId="0" borderId="0" xfId="92"/>
    <xf numFmtId="0" fontId="14" fillId="0" borderId="0" xfId="92" applyAlignment="1">
      <alignment vertical="center"/>
    </xf>
    <xf numFmtId="0" fontId="15" fillId="0" borderId="0" xfId="92" applyNumberFormat="1" applyFont="1" applyFill="1" applyAlignment="1" applyProtection="1">
      <alignment horizontal="centerContinuous" vertical="center"/>
    </xf>
    <xf numFmtId="0" fontId="14" fillId="0" borderId="2" xfId="92" applyNumberFormat="1" applyFont="1" applyFill="1" applyBorder="1" applyAlignment="1" applyProtection="1">
      <alignment horizontal="center" vertical="center" wrapText="1"/>
    </xf>
    <xf numFmtId="0" fontId="14" fillId="0" borderId="17" xfId="92" applyNumberFormat="1" applyFont="1" applyFill="1" applyBorder="1" applyAlignment="1" applyProtection="1">
      <alignment horizontal="center" vertical="center" wrapText="1"/>
    </xf>
    <xf numFmtId="176" fontId="14" fillId="0" borderId="15" xfId="92" applyNumberFormat="1" applyFill="1" applyBorder="1" applyAlignment="1" applyProtection="1">
      <alignment horizontal="centerContinuous" vertical="center"/>
    </xf>
    <xf numFmtId="176" fontId="14" fillId="0" borderId="17" xfId="92" applyNumberFormat="1" applyFont="1" applyFill="1" applyBorder="1" applyAlignment="1" applyProtection="1">
      <alignment horizontal="centerContinuous" vertical="center"/>
    </xf>
    <xf numFmtId="0" fontId="14" fillId="0" borderId="18" xfId="92" applyNumberFormat="1" applyFont="1" applyFill="1" applyBorder="1" applyAlignment="1" applyProtection="1">
      <alignment horizontal="center" vertical="center" wrapText="1"/>
    </xf>
    <xf numFmtId="176" fontId="14" fillId="0" borderId="23" xfId="92" applyNumberFormat="1" applyFont="1" applyFill="1" applyBorder="1" applyAlignment="1" applyProtection="1">
      <alignment horizontal="center" vertical="center" wrapText="1"/>
    </xf>
    <xf numFmtId="176" fontId="14" fillId="0" borderId="23" xfId="92" applyNumberFormat="1" applyFont="1" applyFill="1" applyBorder="1" applyAlignment="1" applyProtection="1">
      <alignment horizontal="centerContinuous" vertical="center"/>
    </xf>
    <xf numFmtId="176" fontId="14" fillId="0" borderId="28" xfId="92" applyNumberFormat="1" applyFont="1" applyFill="1" applyBorder="1" applyAlignment="1" applyProtection="1">
      <alignment horizontal="centerContinuous" vertical="center"/>
    </xf>
    <xf numFmtId="176" fontId="14" fillId="0" borderId="2" xfId="92" applyNumberFormat="1" applyFont="1" applyFill="1" applyBorder="1" applyAlignment="1" applyProtection="1">
      <alignment horizontal="center" vertical="center" wrapText="1"/>
    </xf>
    <xf numFmtId="176" fontId="14" fillId="0" borderId="19" xfId="92" applyNumberFormat="1" applyFont="1" applyFill="1" applyBorder="1" applyAlignment="1" applyProtection="1">
      <alignment horizontal="center" vertical="center" wrapText="1"/>
    </xf>
    <xf numFmtId="0" fontId="14" fillId="0" borderId="24" xfId="92" applyFont="1" applyFill="1" applyBorder="1" applyAlignment="1">
      <alignment horizontal="center" vertical="center" wrapText="1"/>
    </xf>
    <xf numFmtId="0" fontId="14" fillId="0" borderId="16" xfId="92" applyNumberFormat="1" applyFont="1" applyFill="1" applyBorder="1" applyAlignment="1">
      <alignment horizontal="center" vertical="center" wrapText="1"/>
    </xf>
    <xf numFmtId="0" fontId="14" fillId="0" borderId="16" xfId="92" applyFont="1" applyBorder="1" applyAlignment="1">
      <alignment horizontal="center" vertical="center" wrapText="1"/>
    </xf>
    <xf numFmtId="0" fontId="14" fillId="0" borderId="16" xfId="92" applyFont="1" applyFill="1" applyBorder="1" applyAlignment="1">
      <alignment horizontal="center" vertical="center" wrapText="1"/>
    </xf>
    <xf numFmtId="49" fontId="14" fillId="0" borderId="17" xfId="92" applyNumberFormat="1" applyFont="1" applyFill="1" applyBorder="1" applyAlignment="1" applyProtection="1">
      <alignment horizontal="left" vertical="center" wrapText="1"/>
    </xf>
    <xf numFmtId="49" fontId="14" fillId="0" borderId="15" xfId="92" applyNumberFormat="1" applyFont="1" applyFill="1" applyBorder="1" applyAlignment="1" applyProtection="1">
      <alignment horizontal="left" vertical="center" wrapText="1"/>
    </xf>
    <xf numFmtId="4" fontId="14" fillId="0" borderId="15" xfId="92" applyNumberFormat="1" applyFont="1" applyFill="1" applyBorder="1" applyAlignment="1" applyProtection="1">
      <alignment horizontal="right" vertical="center" wrapText="1"/>
    </xf>
    <xf numFmtId="4" fontId="14" fillId="0" borderId="2" xfId="92" applyNumberFormat="1" applyFont="1" applyFill="1" applyBorder="1" applyAlignment="1" applyProtection="1">
      <alignment horizontal="right" vertical="center" wrapText="1"/>
    </xf>
    <xf numFmtId="4" fontId="14" fillId="0" borderId="17" xfId="92" applyNumberFormat="1" applyFont="1" applyFill="1" applyBorder="1" applyAlignment="1" applyProtection="1">
      <alignment horizontal="right" vertical="center" wrapText="1"/>
    </xf>
    <xf numFmtId="0" fontId="14" fillId="0" borderId="0" xfId="92" applyFont="1" applyAlignment="1">
      <alignment horizontal="right" vertical="center"/>
    </xf>
    <xf numFmtId="0" fontId="14" fillId="0" borderId="0" xfId="92" applyFont="1" applyFill="1" applyAlignment="1">
      <alignment horizontal="right" vertical="center"/>
    </xf>
    <xf numFmtId="0" fontId="14" fillId="0" borderId="2" xfId="92" applyBorder="1" applyAlignment="1">
      <alignment horizontal="centerContinuous" vertical="center"/>
    </xf>
    <xf numFmtId="0" fontId="14" fillId="0" borderId="22" xfId="92" applyBorder="1" applyAlignment="1">
      <alignment horizontal="centerContinuous" vertical="center"/>
    </xf>
    <xf numFmtId="176" fontId="14" fillId="0" borderId="25" xfId="92" applyNumberFormat="1" applyFont="1" applyFill="1" applyBorder="1" applyAlignment="1" applyProtection="1">
      <alignment horizontal="centerContinuous" vertical="center"/>
    </xf>
    <xf numFmtId="176" fontId="14" fillId="0" borderId="16" xfId="92" applyNumberFormat="1" applyFill="1" applyBorder="1" applyAlignment="1" applyProtection="1">
      <alignment horizontal="center" vertical="center" wrapText="1"/>
    </xf>
    <xf numFmtId="0" fontId="14" fillId="0" borderId="15" xfId="92" applyNumberFormat="1" applyFont="1" applyFill="1" applyBorder="1" applyAlignment="1" applyProtection="1">
      <alignment horizontal="center" vertical="center" wrapText="1"/>
    </xf>
    <xf numFmtId="0" fontId="14" fillId="0" borderId="15" xfId="92" applyNumberFormat="1" applyFill="1" applyBorder="1" applyAlignment="1" applyProtection="1">
      <alignment horizontal="center" vertical="center" wrapText="1"/>
    </xf>
    <xf numFmtId="0" fontId="14" fillId="0" borderId="19" xfId="92" applyFont="1" applyBorder="1" applyAlignment="1">
      <alignment horizontal="center" vertical="center" wrapText="1"/>
    </xf>
    <xf numFmtId="0" fontId="14" fillId="0" borderId="22" xfId="92" applyFont="1" applyFill="1" applyBorder="1" applyAlignment="1">
      <alignment horizontal="center" vertical="center" wrapText="1"/>
    </xf>
    <xf numFmtId="0" fontId="14" fillId="0" borderId="2" xfId="92" applyFont="1" applyFill="1" applyBorder="1" applyAlignment="1">
      <alignment horizontal="center" vertical="center" wrapText="1"/>
    </xf>
    <xf numFmtId="0" fontId="14" fillId="0" borderId="2" xfId="92" applyFill="1" applyBorder="1" applyAlignment="1">
      <alignment vertical="center"/>
    </xf>
    <xf numFmtId="0" fontId="14" fillId="0" borderId="0" xfId="92" applyFill="1" applyAlignment="1">
      <alignment horizontal="left" vertical="center" wrapText="1"/>
    </xf>
    <xf numFmtId="0" fontId="14" fillId="0" borderId="0" xfId="92" applyFill="1" applyAlignment="1">
      <alignment vertical="center"/>
    </xf>
    <xf numFmtId="0" fontId="14" fillId="0" borderId="0" xfId="91"/>
    <xf numFmtId="0" fontId="14" fillId="0" borderId="0" xfId="91" applyFill="1"/>
    <xf numFmtId="0" fontId="14" fillId="0" borderId="0" xfId="91" applyFill="1" applyAlignment="1">
      <alignment horizontal="center" vertical="center" wrapText="1"/>
    </xf>
    <xf numFmtId="0" fontId="14" fillId="0" borderId="0" xfId="91" applyAlignment="1">
      <alignment horizontal="center" vertical="center" wrapText="1"/>
    </xf>
    <xf numFmtId="186" fontId="7" fillId="0" borderId="0" xfId="91" applyNumberFormat="1" applyFont="1" applyFill="1" applyAlignment="1" applyProtection="1">
      <alignment horizontal="center" vertical="center" wrapText="1"/>
    </xf>
    <xf numFmtId="0" fontId="15" fillId="0" borderId="0" xfId="91" applyNumberFormat="1" applyFont="1" applyFill="1" applyAlignment="1" applyProtection="1">
      <alignment horizontal="centerContinuous" vertical="center"/>
    </xf>
    <xf numFmtId="0" fontId="14" fillId="0" borderId="2" xfId="91" applyFont="1" applyBorder="1" applyAlignment="1">
      <alignment horizontal="center" vertical="center" wrapText="1"/>
    </xf>
    <xf numFmtId="0" fontId="14" fillId="0" borderId="2" xfId="91" applyNumberFormat="1" applyFont="1" applyFill="1" applyBorder="1" applyAlignment="1" applyProtection="1">
      <alignment horizontal="center" vertical="center" wrapText="1"/>
    </xf>
    <xf numFmtId="0" fontId="14" fillId="0" borderId="2" xfId="91" applyFont="1" applyBorder="1" applyAlignment="1">
      <alignment horizontal="center" vertical="center"/>
    </xf>
    <xf numFmtId="0" fontId="14" fillId="0" borderId="2" xfId="91" applyFont="1" applyFill="1" applyBorder="1" applyAlignment="1">
      <alignment horizontal="center" vertical="center" wrapText="1"/>
    </xf>
    <xf numFmtId="1" fontId="14" fillId="0" borderId="2" xfId="91" applyNumberFormat="1" applyFont="1" applyFill="1" applyBorder="1" applyAlignment="1">
      <alignment horizontal="center" vertical="center" wrapText="1"/>
    </xf>
    <xf numFmtId="49" fontId="14" fillId="0" borderId="2" xfId="91" applyNumberFormat="1" applyFill="1" applyBorder="1" applyAlignment="1">
      <alignment vertical="center" wrapText="1"/>
    </xf>
    <xf numFmtId="0" fontId="14" fillId="0" borderId="2" xfId="91" applyNumberFormat="1" applyFill="1" applyBorder="1" applyAlignment="1">
      <alignment vertical="center" wrapText="1"/>
    </xf>
    <xf numFmtId="49" fontId="14" fillId="0" borderId="2" xfId="91" applyNumberFormat="1" applyFill="1" applyBorder="1" applyAlignment="1">
      <alignment horizontal="center" vertical="center" wrapText="1"/>
    </xf>
    <xf numFmtId="4" fontId="14" fillId="0" borderId="2" xfId="91" applyNumberFormat="1" applyFill="1" applyBorder="1" applyAlignment="1">
      <alignment horizontal="right" vertical="center" wrapText="1"/>
    </xf>
    <xf numFmtId="0" fontId="14" fillId="0" borderId="2" xfId="91" applyBorder="1" applyAlignment="1">
      <alignment horizontal="center" vertical="center" wrapText="1"/>
    </xf>
    <xf numFmtId="4" fontId="14" fillId="0" borderId="2" xfId="91" applyNumberFormat="1" applyFont="1" applyFill="1" applyBorder="1" applyAlignment="1" applyProtection="1">
      <alignment horizontal="right" vertical="center" wrapText="1"/>
    </xf>
    <xf numFmtId="0" fontId="14" fillId="0" borderId="2" xfId="9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4" fillId="0" borderId="2" xfId="91" applyNumberFormat="1" applyFill="1" applyBorder="1" applyAlignment="1" applyProtection="1">
      <alignment horizontal="center" vertical="center" wrapText="1"/>
    </xf>
    <xf numFmtId="0" fontId="14" fillId="0" borderId="2" xfId="91" applyBorder="1" applyAlignment="1">
      <alignment horizontal="centerContinuous" vertical="center"/>
    </xf>
    <xf numFmtId="0" fontId="14" fillId="0" borderId="2" xfId="91" applyBorder="1" applyAlignment="1">
      <alignment horizontal="center" vertical="center"/>
    </xf>
    <xf numFmtId="186" fontId="14" fillId="0" borderId="0" xfId="91" applyNumberFormat="1" applyFont="1" applyFill="1" applyAlignment="1" applyProtection="1">
      <alignment horizontal="right" vertical="center" wrapText="1"/>
    </xf>
    <xf numFmtId="0" fontId="14" fillId="0" borderId="0" xfId="91" applyFont="1" applyFill="1" applyAlignment="1">
      <alignment horizontal="right" vertical="center"/>
    </xf>
    <xf numFmtId="0" fontId="14" fillId="0" borderId="0" xfId="90"/>
    <xf numFmtId="0" fontId="14" fillId="0" borderId="0" xfId="90" applyFill="1"/>
    <xf numFmtId="0" fontId="14" fillId="0" borderId="0" xfId="90" applyFill="1" applyAlignment="1">
      <alignment horizontal="center" vertical="center" wrapText="1"/>
    </xf>
    <xf numFmtId="0" fontId="14" fillId="0" borderId="0" xfId="90" applyAlignment="1">
      <alignment horizontal="center" vertical="center" wrapText="1"/>
    </xf>
    <xf numFmtId="186" fontId="7" fillId="0" borderId="0" xfId="90" applyNumberFormat="1" applyFont="1" applyFill="1" applyAlignment="1" applyProtection="1">
      <alignment horizontal="center" vertical="center" wrapText="1"/>
    </xf>
    <xf numFmtId="0" fontId="15" fillId="0" borderId="0" xfId="90" applyNumberFormat="1" applyFont="1" applyFill="1" applyAlignment="1" applyProtection="1">
      <alignment horizontal="centerContinuous" vertical="center"/>
    </xf>
    <xf numFmtId="0" fontId="14" fillId="0" borderId="2" xfId="90" applyFont="1" applyBorder="1" applyAlignment="1">
      <alignment horizontal="center" vertical="center" wrapText="1"/>
    </xf>
    <xf numFmtId="0" fontId="14" fillId="0" borderId="2" xfId="90" applyNumberFormat="1" applyFont="1" applyFill="1" applyBorder="1" applyAlignment="1" applyProtection="1">
      <alignment horizontal="center" vertical="center" wrapText="1"/>
    </xf>
    <xf numFmtId="0" fontId="14" fillId="0" borderId="2" xfId="90" applyFont="1" applyBorder="1" applyAlignment="1">
      <alignment horizontal="center" vertical="center"/>
    </xf>
    <xf numFmtId="0" fontId="14" fillId="0" borderId="2" xfId="90" applyFont="1" applyFill="1" applyBorder="1" applyAlignment="1">
      <alignment horizontal="center" vertical="center" wrapText="1"/>
    </xf>
    <xf numFmtId="1" fontId="14" fillId="0" borderId="2" xfId="90" applyNumberFormat="1" applyFont="1" applyFill="1" applyBorder="1" applyAlignment="1">
      <alignment horizontal="center" vertical="center" wrapText="1"/>
    </xf>
    <xf numFmtId="49" fontId="14" fillId="0" borderId="2" xfId="90" applyNumberFormat="1" applyFill="1" applyBorder="1" applyAlignment="1">
      <alignment vertical="center" wrapText="1"/>
    </xf>
    <xf numFmtId="0" fontId="14" fillId="0" borderId="2" xfId="90" applyNumberFormat="1" applyFill="1" applyBorder="1" applyAlignment="1">
      <alignment vertical="center" wrapText="1"/>
    </xf>
    <xf numFmtId="49" fontId="14" fillId="0" borderId="2" xfId="90" applyNumberFormat="1" applyFill="1" applyBorder="1" applyAlignment="1">
      <alignment horizontal="center" vertical="center" wrapText="1"/>
    </xf>
    <xf numFmtId="4" fontId="14" fillId="0" borderId="2" xfId="90" applyNumberFormat="1" applyFill="1" applyBorder="1" applyAlignment="1">
      <alignment horizontal="right" vertical="center" wrapText="1"/>
    </xf>
    <xf numFmtId="0" fontId="14" fillId="0" borderId="2" xfId="90" applyBorder="1" applyAlignment="1">
      <alignment horizontal="center" vertical="center" wrapText="1"/>
    </xf>
    <xf numFmtId="4" fontId="14" fillId="0" borderId="2" xfId="90" applyNumberFormat="1" applyFont="1" applyFill="1" applyBorder="1" applyAlignment="1" applyProtection="1">
      <alignment horizontal="right" vertical="center" wrapText="1"/>
    </xf>
    <xf numFmtId="0" fontId="14" fillId="0" borderId="2" xfId="90" applyNumberFormat="1" applyFont="1" applyFill="1" applyBorder="1" applyAlignment="1" applyProtection="1">
      <alignment horizontal="center" vertical="center"/>
    </xf>
    <xf numFmtId="0" fontId="14" fillId="0" borderId="2" xfId="90" applyNumberFormat="1" applyFill="1" applyBorder="1" applyAlignment="1" applyProtection="1">
      <alignment horizontal="center" vertical="center" wrapText="1"/>
    </xf>
    <xf numFmtId="0" fontId="14" fillId="0" borderId="2" xfId="90" applyBorder="1" applyAlignment="1">
      <alignment horizontal="centerContinuous" vertical="center"/>
    </xf>
    <xf numFmtId="0" fontId="14" fillId="0" borderId="2" xfId="90" applyBorder="1" applyAlignment="1">
      <alignment horizontal="center" vertical="center"/>
    </xf>
    <xf numFmtId="186" fontId="14" fillId="0" borderId="0" xfId="90" applyNumberFormat="1" applyFont="1" applyFill="1" applyAlignment="1" applyProtection="1">
      <alignment horizontal="right" vertical="center" wrapText="1"/>
    </xf>
    <xf numFmtId="0" fontId="14" fillId="0" borderId="0" xfId="90" applyFont="1" applyFill="1" applyAlignment="1">
      <alignment horizontal="right" vertical="center"/>
    </xf>
    <xf numFmtId="0" fontId="14" fillId="0" borderId="0" xfId="89"/>
    <xf numFmtId="0" fontId="14" fillId="0" borderId="0" xfId="89" applyFill="1"/>
    <xf numFmtId="0" fontId="14" fillId="0" borderId="0" xfId="89" applyFill="1" applyAlignment="1">
      <alignment horizontal="center" vertical="center" wrapText="1"/>
    </xf>
    <xf numFmtId="0" fontId="14" fillId="0" borderId="0" xfId="89" applyAlignment="1">
      <alignment horizontal="center" vertical="center" wrapText="1"/>
    </xf>
    <xf numFmtId="186" fontId="7" fillId="0" borderId="0" xfId="89" applyNumberFormat="1" applyFont="1" applyFill="1" applyAlignment="1" applyProtection="1">
      <alignment horizontal="center" vertical="center" wrapText="1"/>
    </xf>
    <xf numFmtId="0" fontId="15" fillId="0" borderId="0" xfId="89" applyNumberFormat="1" applyFont="1" applyFill="1" applyAlignment="1" applyProtection="1">
      <alignment horizontal="centerContinuous" vertical="center"/>
    </xf>
    <xf numFmtId="0" fontId="14" fillId="0" borderId="2" xfId="89" applyFont="1" applyBorder="1" applyAlignment="1">
      <alignment horizontal="center" vertical="center" wrapText="1"/>
    </xf>
    <xf numFmtId="0" fontId="14" fillId="0" borderId="2" xfId="89" applyNumberFormat="1" applyFont="1" applyFill="1" applyBorder="1" applyAlignment="1" applyProtection="1">
      <alignment horizontal="center" vertical="center" wrapText="1"/>
    </xf>
    <xf numFmtId="0" fontId="14" fillId="0" borderId="2" xfId="89" applyFont="1" applyBorder="1" applyAlignment="1">
      <alignment horizontal="center" vertical="center"/>
    </xf>
    <xf numFmtId="0" fontId="14" fillId="0" borderId="2" xfId="89" applyFont="1" applyFill="1" applyBorder="1" applyAlignment="1">
      <alignment horizontal="center" vertical="center" wrapText="1"/>
    </xf>
    <xf numFmtId="1" fontId="14" fillId="0" borderId="2" xfId="89" applyNumberFormat="1" applyFont="1" applyFill="1" applyBorder="1" applyAlignment="1">
      <alignment horizontal="center" vertical="center" wrapText="1"/>
    </xf>
    <xf numFmtId="49" fontId="14" fillId="0" borderId="2" xfId="89" applyNumberFormat="1" applyFill="1" applyBorder="1" applyAlignment="1">
      <alignment vertical="center" wrapText="1"/>
    </xf>
    <xf numFmtId="0" fontId="14" fillId="0" borderId="2" xfId="89" applyNumberFormat="1" applyFill="1" applyBorder="1" applyAlignment="1">
      <alignment vertical="center" wrapText="1"/>
    </xf>
    <xf numFmtId="49" fontId="14" fillId="0" borderId="2" xfId="89" applyNumberFormat="1" applyFill="1" applyBorder="1" applyAlignment="1">
      <alignment horizontal="center" vertical="center" wrapText="1"/>
    </xf>
    <xf numFmtId="4" fontId="14" fillId="0" borderId="2" xfId="89" applyNumberFormat="1" applyFill="1" applyBorder="1" applyAlignment="1">
      <alignment horizontal="right" vertical="center" wrapText="1"/>
    </xf>
    <xf numFmtId="0" fontId="14" fillId="0" borderId="2" xfId="89" applyBorder="1" applyAlignment="1">
      <alignment horizontal="center" vertical="center" wrapText="1"/>
    </xf>
    <xf numFmtId="4" fontId="14" fillId="0" borderId="2" xfId="89" applyNumberFormat="1" applyFont="1" applyFill="1" applyBorder="1" applyAlignment="1" applyProtection="1">
      <alignment horizontal="right" vertical="center" wrapText="1"/>
    </xf>
    <xf numFmtId="0" fontId="14" fillId="0" borderId="2" xfId="89" applyNumberFormat="1" applyFont="1" applyFill="1" applyBorder="1" applyAlignment="1" applyProtection="1">
      <alignment horizontal="center" vertical="center"/>
    </xf>
    <xf numFmtId="0" fontId="14" fillId="0" borderId="2" xfId="89" applyNumberFormat="1" applyFill="1" applyBorder="1" applyAlignment="1" applyProtection="1">
      <alignment horizontal="center" vertical="center" wrapText="1"/>
    </xf>
    <xf numFmtId="0" fontId="14" fillId="0" borderId="2" xfId="89" applyBorder="1" applyAlignment="1">
      <alignment horizontal="centerContinuous" vertical="center"/>
    </xf>
    <xf numFmtId="0" fontId="14" fillId="0" borderId="2" xfId="89" applyBorder="1" applyAlignment="1">
      <alignment horizontal="center" vertical="center"/>
    </xf>
    <xf numFmtId="186" fontId="14" fillId="0" borderId="0" xfId="89" applyNumberFormat="1" applyFont="1" applyFill="1" applyAlignment="1" applyProtection="1">
      <alignment horizontal="right" vertical="center" wrapText="1"/>
    </xf>
    <xf numFmtId="0" fontId="14" fillId="0" borderId="0" xfId="89" applyFont="1" applyFill="1" applyAlignment="1">
      <alignment horizontal="right" vertical="center"/>
    </xf>
    <xf numFmtId="0" fontId="14" fillId="0" borderId="0" xfId="60"/>
    <xf numFmtId="0" fontId="14" fillId="0" borderId="0" xfId="60" applyFill="1"/>
    <xf numFmtId="0" fontId="14" fillId="0" borderId="0" xfId="60" applyFill="1" applyAlignment="1">
      <alignment horizontal="center" vertical="center" wrapText="1"/>
    </xf>
    <xf numFmtId="0" fontId="14" fillId="0" borderId="0" xfId="60" applyAlignment="1">
      <alignment horizontal="center" vertical="center" wrapText="1"/>
    </xf>
    <xf numFmtId="186" fontId="7" fillId="0" borderId="0" xfId="60" applyNumberFormat="1" applyFont="1" applyFill="1" applyAlignment="1" applyProtection="1">
      <alignment horizontal="center" vertical="center" wrapText="1"/>
    </xf>
    <xf numFmtId="0" fontId="15" fillId="0" borderId="0" xfId="60" applyNumberFormat="1" applyFont="1" applyFill="1" applyAlignment="1" applyProtection="1">
      <alignment horizontal="centerContinuous" vertical="center"/>
    </xf>
    <xf numFmtId="0" fontId="14" fillId="0" borderId="2" xfId="60" applyFont="1" applyBorder="1" applyAlignment="1">
      <alignment horizontal="center" vertical="center" wrapText="1"/>
    </xf>
    <xf numFmtId="0" fontId="14" fillId="0" borderId="2" xfId="60" applyNumberFormat="1" applyFont="1" applyFill="1" applyBorder="1" applyAlignment="1" applyProtection="1">
      <alignment horizontal="center" vertical="center" wrapText="1"/>
    </xf>
    <xf numFmtId="0" fontId="14" fillId="0" borderId="2" xfId="60" applyFont="1" applyBorder="1" applyAlignment="1">
      <alignment horizontal="center" vertical="center"/>
    </xf>
    <xf numFmtId="0" fontId="14" fillId="0" borderId="2" xfId="60" applyFont="1" applyFill="1" applyBorder="1" applyAlignment="1">
      <alignment horizontal="center" vertical="center" wrapText="1"/>
    </xf>
    <xf numFmtId="1" fontId="14" fillId="0" borderId="2" xfId="60" applyNumberFormat="1" applyFont="1" applyFill="1" applyBorder="1" applyAlignment="1">
      <alignment horizontal="center" vertical="center" wrapText="1"/>
    </xf>
    <xf numFmtId="49" fontId="14" fillId="0" borderId="2" xfId="60" applyNumberFormat="1" applyFill="1" applyBorder="1" applyAlignment="1">
      <alignment vertical="center" wrapText="1"/>
    </xf>
    <xf numFmtId="0" fontId="14" fillId="0" borderId="2" xfId="60" applyNumberFormat="1" applyFill="1" applyBorder="1" applyAlignment="1">
      <alignment vertical="center" wrapText="1"/>
    </xf>
    <xf numFmtId="49" fontId="14" fillId="0" borderId="2" xfId="60" applyNumberFormat="1" applyFill="1" applyBorder="1" applyAlignment="1">
      <alignment horizontal="center" vertical="center" wrapText="1"/>
    </xf>
    <xf numFmtId="4" fontId="14" fillId="0" borderId="2" xfId="60" applyNumberFormat="1" applyFill="1" applyBorder="1" applyAlignment="1">
      <alignment horizontal="right" vertical="center" wrapText="1"/>
    </xf>
    <xf numFmtId="0" fontId="14" fillId="0" borderId="2" xfId="60" applyBorder="1" applyAlignment="1">
      <alignment horizontal="center" vertical="center" wrapText="1"/>
    </xf>
    <xf numFmtId="4" fontId="14" fillId="0" borderId="2" xfId="60" applyNumberFormat="1" applyFont="1" applyFill="1" applyBorder="1" applyAlignment="1" applyProtection="1">
      <alignment horizontal="right" vertical="center" wrapText="1"/>
    </xf>
    <xf numFmtId="0" fontId="14" fillId="0" borderId="2" xfId="60" applyNumberFormat="1" applyFont="1" applyFill="1" applyBorder="1" applyAlignment="1" applyProtection="1">
      <alignment horizontal="center" vertical="center"/>
    </xf>
    <xf numFmtId="0" fontId="14" fillId="0" borderId="2" xfId="60" applyNumberFormat="1" applyFill="1" applyBorder="1" applyAlignment="1" applyProtection="1">
      <alignment horizontal="center" vertical="center" wrapText="1"/>
    </xf>
    <xf numFmtId="0" fontId="14" fillId="0" borderId="2" xfId="60" applyBorder="1" applyAlignment="1">
      <alignment horizontal="centerContinuous" vertical="center"/>
    </xf>
    <xf numFmtId="0" fontId="14" fillId="0" borderId="2" xfId="60" applyBorder="1" applyAlignment="1">
      <alignment horizontal="center" vertical="center"/>
    </xf>
    <xf numFmtId="186" fontId="14" fillId="0" borderId="0" xfId="60" applyNumberFormat="1" applyFont="1" applyFill="1" applyAlignment="1" applyProtection="1">
      <alignment horizontal="right" vertical="center" wrapText="1"/>
    </xf>
    <xf numFmtId="0" fontId="14" fillId="0" borderId="0" xfId="60" applyFont="1" applyFill="1" applyAlignment="1">
      <alignment horizontal="right" vertical="center"/>
    </xf>
    <xf numFmtId="0" fontId="14" fillId="0" borderId="0" xfId="88"/>
    <xf numFmtId="0" fontId="14" fillId="0" borderId="0" xfId="88" applyFill="1"/>
    <xf numFmtId="0" fontId="14" fillId="0" borderId="0" xfId="88" applyFill="1" applyAlignment="1">
      <alignment horizontal="center" vertical="center" wrapText="1"/>
    </xf>
    <xf numFmtId="0" fontId="14" fillId="0" borderId="0" xfId="88" applyAlignment="1">
      <alignment horizontal="center" vertical="center" wrapText="1"/>
    </xf>
    <xf numFmtId="186" fontId="7" fillId="0" borderId="0" xfId="88" applyNumberFormat="1" applyFont="1" applyFill="1" applyAlignment="1" applyProtection="1">
      <alignment horizontal="center" vertical="center" wrapText="1"/>
    </xf>
    <xf numFmtId="0" fontId="15" fillId="0" borderId="0" xfId="88" applyNumberFormat="1" applyFont="1" applyFill="1" applyAlignment="1" applyProtection="1">
      <alignment horizontal="centerContinuous" vertical="center"/>
    </xf>
    <xf numFmtId="0" fontId="14" fillId="0" borderId="2" xfId="88" applyFont="1" applyBorder="1" applyAlignment="1">
      <alignment horizontal="center" vertical="center" wrapText="1"/>
    </xf>
    <xf numFmtId="0" fontId="14" fillId="0" borderId="2" xfId="88" applyNumberFormat="1" applyFont="1" applyFill="1" applyBorder="1" applyAlignment="1" applyProtection="1">
      <alignment horizontal="center" vertical="center" wrapText="1"/>
    </xf>
    <xf numFmtId="0" fontId="14" fillId="0" borderId="2" xfId="88" applyFont="1" applyBorder="1" applyAlignment="1">
      <alignment horizontal="center" vertical="center"/>
    </xf>
    <xf numFmtId="0" fontId="14" fillId="0" borderId="2" xfId="88" applyFont="1" applyFill="1" applyBorder="1" applyAlignment="1">
      <alignment horizontal="center" vertical="center" wrapText="1"/>
    </xf>
    <xf numFmtId="1" fontId="14" fillId="0" borderId="2" xfId="88" applyNumberFormat="1" applyFont="1" applyFill="1" applyBorder="1" applyAlignment="1">
      <alignment horizontal="center" vertical="center" wrapText="1"/>
    </xf>
    <xf numFmtId="49" fontId="14" fillId="0" borderId="2" xfId="88" applyNumberFormat="1" applyFill="1" applyBorder="1" applyAlignment="1">
      <alignment vertical="center" wrapText="1"/>
    </xf>
    <xf numFmtId="0" fontId="14" fillId="0" borderId="2" xfId="88" applyNumberFormat="1" applyFill="1" applyBorder="1" applyAlignment="1">
      <alignment vertical="center" wrapText="1"/>
    </xf>
    <xf numFmtId="49" fontId="14" fillId="0" borderId="2" xfId="88" applyNumberFormat="1" applyFill="1" applyBorder="1" applyAlignment="1">
      <alignment horizontal="center" vertical="center" wrapText="1"/>
    </xf>
    <xf numFmtId="4" fontId="14" fillId="0" borderId="2" xfId="88" applyNumberFormat="1" applyFill="1" applyBorder="1" applyAlignment="1">
      <alignment horizontal="right" vertical="center" wrapText="1"/>
    </xf>
    <xf numFmtId="0" fontId="14" fillId="0" borderId="2" xfId="88" applyBorder="1" applyAlignment="1">
      <alignment horizontal="center" vertical="center" wrapText="1"/>
    </xf>
    <xf numFmtId="4" fontId="14" fillId="0" borderId="2" xfId="88" applyNumberFormat="1" applyFont="1" applyFill="1" applyBorder="1" applyAlignment="1" applyProtection="1">
      <alignment horizontal="right" vertical="center" wrapText="1"/>
    </xf>
    <xf numFmtId="0" fontId="14" fillId="0" borderId="2" xfId="88" applyNumberFormat="1" applyFont="1" applyFill="1" applyBorder="1" applyAlignment="1" applyProtection="1">
      <alignment horizontal="center" vertical="center"/>
    </xf>
    <xf numFmtId="0" fontId="14" fillId="0" borderId="2" xfId="88" applyNumberFormat="1" applyFill="1" applyBorder="1" applyAlignment="1" applyProtection="1">
      <alignment horizontal="center" vertical="center" wrapText="1"/>
    </xf>
    <xf numFmtId="0" fontId="14" fillId="0" borderId="2" xfId="88" applyBorder="1" applyAlignment="1">
      <alignment horizontal="centerContinuous" vertical="center"/>
    </xf>
    <xf numFmtId="0" fontId="14" fillId="0" borderId="2" xfId="88" applyBorder="1" applyAlignment="1">
      <alignment horizontal="center" vertical="center"/>
    </xf>
    <xf numFmtId="186" fontId="14" fillId="0" borderId="0" xfId="88" applyNumberFormat="1" applyFont="1" applyFill="1" applyAlignment="1" applyProtection="1">
      <alignment horizontal="right" vertical="center" wrapText="1"/>
    </xf>
    <xf numFmtId="0" fontId="14" fillId="0" borderId="0" xfId="88" applyFont="1" applyFill="1" applyAlignment="1">
      <alignment horizontal="right" vertical="center"/>
    </xf>
    <xf numFmtId="0" fontId="14" fillId="0" borderId="0" xfId="87"/>
    <xf numFmtId="0" fontId="14" fillId="0" borderId="0" xfId="87" applyFill="1"/>
    <xf numFmtId="0" fontId="14" fillId="0" borderId="0" xfId="87" applyFill="1" applyAlignment="1">
      <alignment horizontal="center" vertical="center" wrapText="1"/>
    </xf>
    <xf numFmtId="0" fontId="14" fillId="0" borderId="0" xfId="87" applyAlignment="1">
      <alignment horizontal="center" vertical="center" wrapText="1"/>
    </xf>
    <xf numFmtId="186" fontId="7" fillId="0" borderId="0" xfId="87" applyNumberFormat="1" applyFont="1" applyFill="1" applyAlignment="1" applyProtection="1">
      <alignment horizontal="center" vertical="center" wrapText="1"/>
    </xf>
    <xf numFmtId="0" fontId="15" fillId="0" borderId="0" xfId="87" applyNumberFormat="1" applyFont="1" applyFill="1" applyAlignment="1" applyProtection="1">
      <alignment horizontal="centerContinuous" vertical="center"/>
    </xf>
    <xf numFmtId="0" fontId="14" fillId="0" borderId="2" xfId="87" applyFont="1" applyBorder="1" applyAlignment="1">
      <alignment horizontal="center" vertical="center" wrapText="1"/>
    </xf>
    <xf numFmtId="0" fontId="14" fillId="0" borderId="2" xfId="87" applyNumberFormat="1" applyFont="1" applyFill="1" applyBorder="1" applyAlignment="1" applyProtection="1">
      <alignment horizontal="center" vertical="center" wrapText="1"/>
    </xf>
    <xf numFmtId="0" fontId="14" fillId="0" borderId="2" xfId="87" applyFont="1" applyBorder="1" applyAlignment="1">
      <alignment horizontal="center" vertical="center"/>
    </xf>
    <xf numFmtId="0" fontId="14" fillId="0" borderId="2" xfId="87" applyFont="1" applyFill="1" applyBorder="1" applyAlignment="1">
      <alignment horizontal="center" vertical="center" wrapText="1"/>
    </xf>
    <xf numFmtId="1" fontId="14" fillId="0" borderId="2" xfId="87" applyNumberFormat="1" applyFont="1" applyFill="1" applyBorder="1" applyAlignment="1">
      <alignment horizontal="center" vertical="center" wrapText="1"/>
    </xf>
    <xf numFmtId="49" fontId="14" fillId="0" borderId="2" xfId="87" applyNumberFormat="1" applyFill="1" applyBorder="1" applyAlignment="1">
      <alignment vertical="center" wrapText="1"/>
    </xf>
    <xf numFmtId="0" fontId="14" fillId="0" borderId="2" xfId="87" applyNumberFormat="1" applyFill="1" applyBorder="1" applyAlignment="1">
      <alignment vertical="center" wrapText="1"/>
    </xf>
    <xf numFmtId="49" fontId="14" fillId="0" borderId="2" xfId="87" applyNumberFormat="1" applyFill="1" applyBorder="1" applyAlignment="1">
      <alignment horizontal="center" vertical="center" wrapText="1"/>
    </xf>
    <xf numFmtId="4" fontId="14" fillId="0" borderId="2" xfId="87" applyNumberFormat="1" applyFill="1" applyBorder="1" applyAlignment="1">
      <alignment horizontal="right" vertical="center" wrapText="1"/>
    </xf>
    <xf numFmtId="0" fontId="14" fillId="0" borderId="2" xfId="87" applyBorder="1" applyAlignment="1">
      <alignment horizontal="center" vertical="center" wrapText="1"/>
    </xf>
    <xf numFmtId="4" fontId="14" fillId="0" borderId="2" xfId="87" applyNumberFormat="1" applyFont="1" applyFill="1" applyBorder="1" applyAlignment="1" applyProtection="1">
      <alignment horizontal="right" vertical="center" wrapText="1"/>
    </xf>
    <xf numFmtId="0" fontId="14" fillId="0" borderId="2" xfId="87" applyNumberFormat="1" applyFont="1" applyFill="1" applyBorder="1" applyAlignment="1" applyProtection="1">
      <alignment horizontal="center" vertical="center"/>
    </xf>
    <xf numFmtId="0" fontId="14" fillId="0" borderId="2" xfId="87" applyNumberFormat="1" applyFill="1" applyBorder="1" applyAlignment="1" applyProtection="1">
      <alignment horizontal="center" vertical="center" wrapText="1"/>
    </xf>
    <xf numFmtId="0" fontId="14" fillId="0" borderId="2" xfId="87" applyBorder="1" applyAlignment="1">
      <alignment horizontal="centerContinuous" vertical="center"/>
    </xf>
    <xf numFmtId="0" fontId="14" fillId="0" borderId="2" xfId="87" applyBorder="1" applyAlignment="1">
      <alignment horizontal="center" vertical="center"/>
    </xf>
    <xf numFmtId="186" fontId="14" fillId="0" borderId="0" xfId="87" applyNumberFormat="1" applyFont="1" applyFill="1" applyAlignment="1" applyProtection="1">
      <alignment horizontal="right" vertical="center" wrapText="1"/>
    </xf>
    <xf numFmtId="0" fontId="14" fillId="0" borderId="0" xfId="87" applyFont="1" applyFill="1" applyAlignment="1">
      <alignment horizontal="right" vertical="center"/>
    </xf>
    <xf numFmtId="0" fontId="14" fillId="0" borderId="0" xfId="27"/>
    <xf numFmtId="0" fontId="14" fillId="0" borderId="0" xfId="27" applyFill="1"/>
    <xf numFmtId="0" fontId="14" fillId="0" borderId="0" xfId="27" applyFill="1" applyAlignment="1">
      <alignment horizontal="center" vertical="center" wrapText="1"/>
    </xf>
    <xf numFmtId="0" fontId="14" fillId="0" borderId="0" xfId="27" applyAlignment="1">
      <alignment horizontal="center" vertical="center" wrapText="1"/>
    </xf>
    <xf numFmtId="186" fontId="7" fillId="0" borderId="0" xfId="27" applyNumberFormat="1" applyFont="1" applyFill="1" applyAlignment="1" applyProtection="1">
      <alignment horizontal="center" vertical="center" wrapText="1"/>
    </xf>
    <xf numFmtId="0" fontId="15" fillId="0" borderId="0" xfId="27" applyNumberFormat="1" applyFont="1" applyFill="1" applyAlignment="1" applyProtection="1">
      <alignment horizontal="centerContinuous" vertical="center"/>
    </xf>
    <xf numFmtId="0" fontId="14" fillId="0" borderId="2" xfId="27" applyFont="1" applyBorder="1" applyAlignment="1">
      <alignment horizontal="center" vertical="center" wrapText="1"/>
    </xf>
    <xf numFmtId="0" fontId="14" fillId="0" borderId="2" xfId="27" applyNumberFormat="1" applyFont="1" applyFill="1" applyBorder="1" applyAlignment="1" applyProtection="1">
      <alignment horizontal="center" vertical="center" wrapText="1"/>
    </xf>
    <xf numFmtId="0" fontId="14" fillId="0" borderId="2" xfId="27" applyFont="1" applyBorder="1" applyAlignment="1">
      <alignment horizontal="center" vertical="center"/>
    </xf>
    <xf numFmtId="0" fontId="14" fillId="0" borderId="2" xfId="27" applyFont="1" applyFill="1" applyBorder="1" applyAlignment="1">
      <alignment horizontal="center" vertical="center" wrapText="1"/>
    </xf>
    <xf numFmtId="1" fontId="14" fillId="0" borderId="2" xfId="27" applyNumberFormat="1" applyFont="1" applyFill="1" applyBorder="1" applyAlignment="1">
      <alignment horizontal="center" vertical="center" wrapText="1"/>
    </xf>
    <xf numFmtId="49" fontId="14" fillId="0" borderId="2" xfId="27" applyNumberFormat="1" applyFill="1" applyBorder="1" applyAlignment="1">
      <alignment vertical="center" wrapText="1"/>
    </xf>
    <xf numFmtId="0" fontId="14" fillId="0" borderId="2" xfId="27" applyNumberFormat="1" applyFill="1" applyBorder="1" applyAlignment="1">
      <alignment vertical="center" wrapText="1"/>
    </xf>
    <xf numFmtId="49" fontId="14" fillId="0" borderId="2" xfId="27" applyNumberFormat="1" applyFill="1" applyBorder="1" applyAlignment="1">
      <alignment horizontal="center" vertical="center" wrapText="1"/>
    </xf>
    <xf numFmtId="4" fontId="14" fillId="0" borderId="2" xfId="27" applyNumberFormat="1" applyFill="1" applyBorder="1" applyAlignment="1">
      <alignment horizontal="right" vertical="center" wrapText="1"/>
    </xf>
    <xf numFmtId="0" fontId="14" fillId="0" borderId="2" xfId="27" applyBorder="1" applyAlignment="1">
      <alignment horizontal="center" vertical="center" wrapText="1"/>
    </xf>
    <xf numFmtId="4" fontId="14" fillId="0" borderId="2" xfId="27" applyNumberFormat="1" applyFont="1" applyFill="1" applyBorder="1" applyAlignment="1" applyProtection="1">
      <alignment horizontal="right" vertical="center" wrapText="1"/>
    </xf>
    <xf numFmtId="0" fontId="14" fillId="0" borderId="2" xfId="27" applyNumberFormat="1" applyFont="1" applyFill="1" applyBorder="1" applyAlignment="1" applyProtection="1">
      <alignment horizontal="center" vertical="center"/>
    </xf>
    <xf numFmtId="0" fontId="14" fillId="0" borderId="2" xfId="27" applyNumberFormat="1" applyFill="1" applyBorder="1" applyAlignment="1" applyProtection="1">
      <alignment horizontal="center" vertical="center" wrapText="1"/>
    </xf>
    <xf numFmtId="0" fontId="14" fillId="0" borderId="2" xfId="27" applyBorder="1" applyAlignment="1">
      <alignment horizontal="centerContinuous" vertical="center"/>
    </xf>
    <xf numFmtId="0" fontId="14" fillId="0" borderId="2" xfId="27" applyBorder="1" applyAlignment="1">
      <alignment horizontal="center" vertical="center"/>
    </xf>
    <xf numFmtId="186" fontId="14" fillId="0" borderId="0" xfId="27" applyNumberFormat="1" applyFont="1" applyFill="1" applyAlignment="1" applyProtection="1">
      <alignment horizontal="right" vertical="center" wrapText="1"/>
    </xf>
    <xf numFmtId="0" fontId="14" fillId="0" borderId="0" xfId="27" applyFont="1" applyFill="1" applyAlignment="1">
      <alignment horizontal="right" vertical="center"/>
    </xf>
    <xf numFmtId="0" fontId="14" fillId="0" borderId="0" xfId="9" applyFill="1" applyAlignment="1">
      <alignment horizontal="center" vertical="center" wrapText="1"/>
    </xf>
    <xf numFmtId="0" fontId="14" fillId="0" borderId="0" xfId="9" applyAlignment="1">
      <alignment horizontal="center" vertical="center" wrapText="1"/>
    </xf>
    <xf numFmtId="186" fontId="7" fillId="0" borderId="0" xfId="9" applyNumberFormat="1" applyFont="1" applyFill="1" applyAlignment="1" applyProtection="1">
      <alignment horizontal="center" vertical="center" wrapText="1"/>
    </xf>
    <xf numFmtId="0" fontId="15" fillId="0" borderId="0" xfId="9" applyNumberFormat="1" applyFont="1" applyFill="1" applyAlignment="1" applyProtection="1">
      <alignment horizontal="centerContinuous" vertical="center"/>
    </xf>
    <xf numFmtId="0" fontId="14" fillId="0" borderId="2" xfId="9" applyFont="1" applyBorder="1" applyAlignment="1">
      <alignment horizontal="center" vertical="center" wrapText="1"/>
    </xf>
    <xf numFmtId="0" fontId="14" fillId="0" borderId="2" xfId="9" applyNumberFormat="1" applyFont="1" applyFill="1" applyBorder="1" applyAlignment="1" applyProtection="1">
      <alignment horizontal="center" vertical="center" wrapText="1"/>
    </xf>
    <xf numFmtId="0" fontId="14" fillId="0" borderId="2" xfId="9" applyFont="1" applyBorder="1" applyAlignment="1">
      <alignment horizontal="center" vertical="center"/>
    </xf>
    <xf numFmtId="0" fontId="14" fillId="0" borderId="2" xfId="9" applyFont="1" applyFill="1" applyBorder="1" applyAlignment="1">
      <alignment horizontal="center" vertical="center" wrapText="1"/>
    </xf>
    <xf numFmtId="1" fontId="14" fillId="0" borderId="2" xfId="9" applyNumberFormat="1" applyFont="1" applyFill="1" applyBorder="1" applyAlignment="1">
      <alignment horizontal="center" vertical="center" wrapText="1"/>
    </xf>
    <xf numFmtId="49" fontId="14" fillId="0" borderId="2" xfId="9" applyNumberFormat="1" applyFill="1" applyBorder="1" applyAlignment="1">
      <alignment vertical="center" wrapText="1"/>
    </xf>
    <xf numFmtId="0" fontId="14" fillId="0" borderId="2" xfId="9" applyNumberFormat="1" applyFill="1" applyBorder="1" applyAlignment="1">
      <alignment vertical="center" wrapText="1"/>
    </xf>
    <xf numFmtId="49" fontId="14" fillId="0" borderId="2" xfId="9" applyNumberFormat="1" applyFill="1" applyBorder="1" applyAlignment="1">
      <alignment horizontal="center" vertical="center" wrapText="1"/>
    </xf>
    <xf numFmtId="4" fontId="14" fillId="0" borderId="2" xfId="9" applyNumberFormat="1" applyFill="1" applyBorder="1" applyAlignment="1">
      <alignment horizontal="right" vertical="center" wrapText="1"/>
    </xf>
    <xf numFmtId="0" fontId="14" fillId="0" borderId="2" xfId="9" applyBorder="1" applyAlignment="1">
      <alignment horizontal="center" vertical="center" wrapText="1"/>
    </xf>
    <xf numFmtId="4" fontId="14" fillId="0" borderId="2" xfId="9" applyNumberFormat="1" applyFont="1" applyFill="1" applyBorder="1" applyAlignment="1" applyProtection="1">
      <alignment horizontal="right" vertical="center" wrapText="1"/>
    </xf>
    <xf numFmtId="0" fontId="14" fillId="0" borderId="2" xfId="9" applyNumberFormat="1" applyFont="1" applyFill="1" applyBorder="1" applyAlignment="1" applyProtection="1">
      <alignment horizontal="center" vertical="center"/>
    </xf>
    <xf numFmtId="0" fontId="14" fillId="0" borderId="0" xfId="9"/>
    <xf numFmtId="0" fontId="14" fillId="0" borderId="2" xfId="9" applyNumberFormat="1" applyFill="1" applyBorder="1" applyAlignment="1" applyProtection="1">
      <alignment horizontal="center" vertical="center" wrapText="1"/>
    </xf>
    <xf numFmtId="0" fontId="14" fillId="0" borderId="2" xfId="9" applyBorder="1" applyAlignment="1">
      <alignment horizontal="centerContinuous" vertical="center"/>
    </xf>
    <xf numFmtId="0" fontId="14" fillId="0" borderId="2" xfId="9" applyBorder="1" applyAlignment="1">
      <alignment horizontal="center" vertical="center"/>
    </xf>
    <xf numFmtId="186" fontId="14" fillId="0" borderId="0" xfId="9" applyNumberFormat="1" applyFont="1" applyFill="1" applyAlignment="1" applyProtection="1">
      <alignment horizontal="right" vertical="center" wrapText="1"/>
    </xf>
    <xf numFmtId="0" fontId="14" fillId="0" borderId="0" xfId="9" applyFont="1" applyFill="1" applyAlignment="1">
      <alignment horizontal="right" vertical="center"/>
    </xf>
    <xf numFmtId="0" fontId="14" fillId="0" borderId="0" xfId="86" applyFill="1" applyAlignment="1">
      <alignment horizontal="center" vertical="center" wrapText="1"/>
    </xf>
    <xf numFmtId="0" fontId="14" fillId="0" borderId="0" xfId="86" applyAlignment="1">
      <alignment horizontal="center" vertical="center" wrapText="1"/>
    </xf>
    <xf numFmtId="186" fontId="7" fillId="0" borderId="0" xfId="86" applyNumberFormat="1" applyFont="1" applyFill="1" applyAlignment="1" applyProtection="1">
      <alignment horizontal="center" vertical="center" wrapText="1"/>
    </xf>
    <xf numFmtId="0" fontId="15" fillId="0" borderId="0" xfId="86" applyNumberFormat="1" applyFont="1" applyFill="1" applyAlignment="1" applyProtection="1">
      <alignment horizontal="centerContinuous" vertical="center"/>
    </xf>
    <xf numFmtId="0" fontId="14" fillId="0" borderId="2" xfId="86" applyFont="1" applyBorder="1" applyAlignment="1">
      <alignment horizontal="center" vertical="center" wrapText="1"/>
    </xf>
    <xf numFmtId="0" fontId="14" fillId="0" borderId="2" xfId="86" applyNumberFormat="1" applyFont="1" applyFill="1" applyBorder="1" applyAlignment="1" applyProtection="1">
      <alignment horizontal="center" vertical="center" wrapText="1"/>
    </xf>
    <xf numFmtId="186" fontId="14" fillId="0" borderId="15" xfId="86" applyNumberFormat="1" applyFont="1" applyFill="1" applyBorder="1" applyAlignment="1" applyProtection="1">
      <alignment horizontal="center" vertical="center" wrapText="1"/>
    </xf>
    <xf numFmtId="186" fontId="14" fillId="0" borderId="15" xfId="86" applyNumberFormat="1" applyFont="1" applyFill="1" applyBorder="1" applyAlignment="1" applyProtection="1">
      <alignment horizontal="centerContinuous" vertical="center"/>
    </xf>
    <xf numFmtId="186" fontId="14" fillId="0" borderId="2" xfId="86" applyNumberFormat="1" applyFont="1" applyFill="1" applyBorder="1" applyAlignment="1" applyProtection="1">
      <alignment horizontal="center" vertical="center" wrapText="1"/>
    </xf>
    <xf numFmtId="186" fontId="14" fillId="0" borderId="19" xfId="86" applyNumberFormat="1" applyFont="1" applyFill="1" applyBorder="1" applyAlignment="1" applyProtection="1">
      <alignment horizontal="center" vertical="center" wrapText="1"/>
    </xf>
    <xf numFmtId="0" fontId="14" fillId="0" borderId="16" xfId="86" applyFont="1" applyFill="1" applyBorder="1" applyAlignment="1">
      <alignment horizontal="center" vertical="center" wrapText="1"/>
    </xf>
    <xf numFmtId="0" fontId="14" fillId="0" borderId="16" xfId="86" applyFont="1" applyBorder="1" applyAlignment="1">
      <alignment horizontal="center" vertical="center" wrapText="1"/>
    </xf>
    <xf numFmtId="49" fontId="14" fillId="0" borderId="16" xfId="86" applyNumberFormat="1" applyFont="1" applyFill="1" applyBorder="1" applyAlignment="1">
      <alignment horizontal="center" vertical="center" wrapText="1"/>
    </xf>
    <xf numFmtId="49" fontId="14" fillId="0" borderId="15" xfId="86" applyNumberFormat="1" applyFont="1" applyFill="1" applyBorder="1" applyAlignment="1" applyProtection="1">
      <alignment horizontal="center" vertical="center" wrapText="1"/>
    </xf>
    <xf numFmtId="180" fontId="14" fillId="0" borderId="15" xfId="86" applyNumberFormat="1" applyFont="1" applyFill="1" applyBorder="1" applyAlignment="1" applyProtection="1">
      <alignment horizontal="left" vertical="center" wrapText="1"/>
    </xf>
    <xf numFmtId="49" fontId="14" fillId="0" borderId="15" xfId="86" applyNumberFormat="1" applyFont="1" applyFill="1" applyBorder="1" applyAlignment="1" applyProtection="1">
      <alignment horizontal="left" vertical="center" wrapText="1"/>
    </xf>
    <xf numFmtId="4" fontId="14" fillId="0" borderId="15" xfId="86" applyNumberFormat="1" applyFont="1" applyFill="1" applyBorder="1" applyAlignment="1" applyProtection="1">
      <alignment horizontal="right" vertical="center" wrapText="1"/>
    </xf>
    <xf numFmtId="186" fontId="14" fillId="0" borderId="0" xfId="86" applyNumberFormat="1" applyFont="1" applyFill="1" applyAlignment="1" applyProtection="1">
      <alignment horizontal="right" vertical="center" wrapText="1"/>
    </xf>
    <xf numFmtId="0" fontId="14" fillId="0" borderId="0" xfId="86" applyFont="1" applyFill="1" applyAlignment="1">
      <alignment horizontal="right" vertical="center"/>
    </xf>
    <xf numFmtId="186" fontId="14" fillId="0" borderId="17" xfId="86" applyNumberFormat="1" applyFont="1" applyFill="1" applyBorder="1" applyAlignment="1" applyProtection="1">
      <alignment horizontal="centerContinuous" vertical="center"/>
    </xf>
    <xf numFmtId="186" fontId="14" fillId="0" borderId="2" xfId="86" applyNumberFormat="1" applyFont="1" applyFill="1" applyBorder="1" applyAlignment="1" applyProtection="1">
      <alignment horizontal="centerContinuous" vertical="center"/>
    </xf>
    <xf numFmtId="186" fontId="14" fillId="0" borderId="18" xfId="86" applyNumberFormat="1" applyFont="1" applyFill="1" applyBorder="1" applyAlignment="1" applyProtection="1">
      <alignment horizontal="center" vertical="center" wrapText="1"/>
    </xf>
    <xf numFmtId="186" fontId="14" fillId="0" borderId="19" xfId="86" applyNumberFormat="1" applyFill="1" applyBorder="1" applyAlignment="1" applyProtection="1">
      <alignment horizontal="center" vertical="center" wrapText="1"/>
    </xf>
    <xf numFmtId="0" fontId="14" fillId="0" borderId="23" xfId="86" applyNumberFormat="1" applyFont="1" applyFill="1" applyBorder="1" applyAlignment="1" applyProtection="1">
      <alignment horizontal="center" vertical="center" wrapText="1"/>
    </xf>
    <xf numFmtId="49" fontId="14" fillId="0" borderId="24" xfId="86" applyNumberFormat="1" applyFont="1" applyFill="1" applyBorder="1" applyAlignment="1">
      <alignment horizontal="center" vertical="center" wrapText="1"/>
    </xf>
    <xf numFmtId="185" fontId="14" fillId="0" borderId="15" xfId="86" applyNumberFormat="1" applyFont="1" applyFill="1" applyBorder="1" applyAlignment="1" applyProtection="1">
      <alignment horizontal="right" vertical="center" wrapText="1"/>
    </xf>
    <xf numFmtId="4" fontId="14" fillId="0" borderId="2" xfId="86" applyNumberFormat="1" applyFont="1" applyFill="1" applyBorder="1" applyAlignment="1" applyProtection="1">
      <alignment horizontal="right" vertical="center" wrapText="1"/>
    </xf>
    <xf numFmtId="0" fontId="14" fillId="0" borderId="0" xfId="6"/>
    <xf numFmtId="0" fontId="14" fillId="0" borderId="0" xfId="6" applyFill="1"/>
    <xf numFmtId="0" fontId="15" fillId="0" borderId="0" xfId="6" applyFont="1" applyAlignment="1">
      <alignment horizontal="centerContinuous" vertical="center"/>
    </xf>
    <xf numFmtId="0" fontId="14" fillId="0" borderId="2" xfId="6" applyNumberFormat="1" applyFont="1" applyFill="1" applyBorder="1" applyAlignment="1" applyProtection="1">
      <alignment horizontal="center" vertical="center" wrapText="1"/>
    </xf>
    <xf numFmtId="0" fontId="14" fillId="0" borderId="15" xfId="6" applyNumberFormat="1" applyFont="1" applyFill="1" applyBorder="1" applyAlignment="1" applyProtection="1">
      <alignment horizontal="center" vertical="center" wrapText="1"/>
    </xf>
    <xf numFmtId="0" fontId="14" fillId="0" borderId="2" xfId="6" applyNumberFormat="1" applyFill="1" applyBorder="1" applyAlignment="1" applyProtection="1">
      <alignment horizontal="center" vertical="center" wrapText="1"/>
    </xf>
    <xf numFmtId="0" fontId="14" fillId="0" borderId="19" xfId="6" applyFont="1" applyBorder="1" applyAlignment="1">
      <alignment horizontal="center" vertical="center" wrapText="1"/>
    </xf>
    <xf numFmtId="0" fontId="14" fillId="0" borderId="16" xfId="6" applyFont="1" applyFill="1" applyBorder="1" applyAlignment="1">
      <alignment horizontal="center" vertical="center" wrapText="1"/>
    </xf>
    <xf numFmtId="0" fontId="14" fillId="0" borderId="16" xfId="6" applyFont="1" applyBorder="1" applyAlignment="1">
      <alignment horizontal="center" vertical="center" wrapText="1"/>
    </xf>
    <xf numFmtId="0" fontId="14" fillId="0" borderId="24" xfId="6" applyFont="1" applyBorder="1" applyAlignment="1">
      <alignment horizontal="center" vertical="center" wrapText="1"/>
    </xf>
    <xf numFmtId="49" fontId="14" fillId="0" borderId="15" xfId="6" applyNumberFormat="1" applyFont="1" applyFill="1" applyBorder="1" applyAlignment="1" applyProtection="1">
      <alignment vertical="center" wrapText="1"/>
    </xf>
    <xf numFmtId="4" fontId="14" fillId="0" borderId="2" xfId="6" applyNumberFormat="1" applyFont="1" applyFill="1" applyBorder="1" applyAlignment="1" applyProtection="1">
      <alignment horizontal="right" vertical="center" wrapText="1"/>
    </xf>
    <xf numFmtId="0" fontId="14" fillId="0" borderId="18" xfId="6" applyNumberFormat="1" applyFont="1" applyFill="1" applyBorder="1" applyAlignment="1" applyProtection="1">
      <alignment horizontal="center" vertical="center" wrapText="1"/>
    </xf>
    <xf numFmtId="0" fontId="14" fillId="0" borderId="16" xfId="6" applyNumberFormat="1" applyFill="1" applyBorder="1" applyAlignment="1" applyProtection="1">
      <alignment horizontal="center" vertical="center" wrapText="1"/>
    </xf>
    <xf numFmtId="0" fontId="14" fillId="0" borderId="15" xfId="6" applyFont="1" applyBorder="1" applyAlignment="1">
      <alignment horizontal="centerContinuous" vertical="center"/>
    </xf>
    <xf numFmtId="0" fontId="14" fillId="0" borderId="17" xfId="6" applyFont="1" applyBorder="1" applyAlignment="1">
      <alignment horizontal="centerContinuous" vertical="center"/>
    </xf>
    <xf numFmtId="0" fontId="14" fillId="0" borderId="25" xfId="6" applyFont="1" applyBorder="1" applyAlignment="1">
      <alignment horizontal="center" vertical="center" wrapText="1"/>
    </xf>
    <xf numFmtId="0" fontId="14" fillId="0" borderId="19" xfId="6" applyNumberFormat="1" applyFill="1" applyBorder="1" applyAlignment="1" applyProtection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14" fillId="0" borderId="2" xfId="80" applyBorder="1" applyAlignment="1">
      <alignment horizontal="center" vertical="center" wrapText="1"/>
    </xf>
    <xf numFmtId="0" fontId="14" fillId="0" borderId="18" xfId="6" applyFont="1" applyBorder="1" applyAlignment="1">
      <alignment horizontal="centerContinuous" vertical="center"/>
    </xf>
    <xf numFmtId="0" fontId="14" fillId="0" borderId="16" xfId="6" applyBorder="1" applyAlignment="1">
      <alignment horizontal="center" vertical="center"/>
    </xf>
    <xf numFmtId="0" fontId="14" fillId="0" borderId="16" xfId="6" applyBorder="1" applyAlignment="1">
      <alignment horizontal="center" vertical="center" wrapText="1"/>
    </xf>
    <xf numFmtId="0" fontId="14" fillId="0" borderId="15" xfId="6" applyFont="1" applyFill="1" applyBorder="1" applyAlignment="1">
      <alignment horizontal="centerContinuous" vertical="center"/>
    </xf>
    <xf numFmtId="0" fontId="14" fillId="0" borderId="19" xfId="6" applyBorder="1" applyAlignment="1">
      <alignment horizontal="center" vertical="center"/>
    </xf>
    <xf numFmtId="0" fontId="14" fillId="0" borderId="19" xfId="6" applyBorder="1" applyAlignment="1">
      <alignment horizontal="center" vertical="center" wrapText="1"/>
    </xf>
    <xf numFmtId="0" fontId="14" fillId="0" borderId="2" xfId="6" applyFill="1" applyBorder="1" applyAlignment="1">
      <alignment horizontal="center" vertical="center" wrapText="1"/>
    </xf>
    <xf numFmtId="0" fontId="14" fillId="0" borderId="0" xfId="6" applyFont="1" applyFill="1" applyAlignment="1">
      <alignment horizontal="right" vertical="center"/>
    </xf>
    <xf numFmtId="0" fontId="14" fillId="0" borderId="18" xfId="6" applyFont="1" applyFill="1" applyBorder="1" applyAlignment="1">
      <alignment horizontal="centerContinuous" vertical="center"/>
    </xf>
    <xf numFmtId="4" fontId="14" fillId="0" borderId="2" xfId="6" applyNumberFormat="1" applyFill="1" applyBorder="1" applyAlignment="1">
      <alignment horizontal="right" vertical="center"/>
    </xf>
    <xf numFmtId="0" fontId="14" fillId="0" borderId="0" xfId="85" applyFill="1"/>
    <xf numFmtId="0" fontId="15" fillId="0" borderId="0" xfId="85" applyFont="1" applyAlignment="1">
      <alignment horizontal="centerContinuous" vertical="center"/>
    </xf>
    <xf numFmtId="0" fontId="14" fillId="0" borderId="2" xfId="85" applyNumberFormat="1" applyFont="1" applyFill="1" applyBorder="1" applyAlignment="1" applyProtection="1">
      <alignment horizontal="center" vertical="center" wrapText="1"/>
    </xf>
    <xf numFmtId="0" fontId="14" fillId="0" borderId="15" xfId="85" applyNumberFormat="1" applyFont="1" applyFill="1" applyBorder="1" applyAlignment="1" applyProtection="1">
      <alignment horizontal="center" vertical="center" wrapText="1"/>
    </xf>
    <xf numFmtId="0" fontId="14" fillId="0" borderId="2" xfId="85" applyNumberFormat="1" applyFill="1" applyBorder="1" applyAlignment="1" applyProtection="1">
      <alignment horizontal="center" vertical="center" wrapText="1"/>
    </xf>
    <xf numFmtId="0" fontId="14" fillId="0" borderId="19" xfId="85" applyFont="1" applyBorder="1" applyAlignment="1">
      <alignment horizontal="center" vertical="center" wrapText="1"/>
    </xf>
    <xf numFmtId="0" fontId="14" fillId="0" borderId="16" xfId="85" applyFont="1" applyFill="1" applyBorder="1" applyAlignment="1">
      <alignment horizontal="center" vertical="center" wrapText="1"/>
    </xf>
    <xf numFmtId="0" fontId="14" fillId="0" borderId="16" xfId="85" applyFont="1" applyBorder="1" applyAlignment="1">
      <alignment horizontal="center" vertical="center" wrapText="1"/>
    </xf>
    <xf numFmtId="0" fontId="14" fillId="0" borderId="24" xfId="85" applyFont="1" applyBorder="1" applyAlignment="1">
      <alignment horizontal="center" vertical="center" wrapText="1"/>
    </xf>
    <xf numFmtId="49" fontId="14" fillId="0" borderId="15" xfId="85" applyNumberFormat="1" applyFont="1" applyFill="1" applyBorder="1" applyAlignment="1" applyProtection="1">
      <alignment vertical="center" wrapText="1"/>
    </xf>
    <xf numFmtId="4" fontId="14" fillId="0" borderId="2" xfId="85" applyNumberFormat="1" applyFont="1" applyFill="1" applyBorder="1" applyAlignment="1" applyProtection="1">
      <alignment horizontal="right" vertical="center" wrapText="1"/>
    </xf>
    <xf numFmtId="0" fontId="14" fillId="0" borderId="18" xfId="85" applyNumberFormat="1" applyFont="1" applyFill="1" applyBorder="1" applyAlignment="1" applyProtection="1">
      <alignment horizontal="center" vertical="center" wrapText="1"/>
    </xf>
    <xf numFmtId="0" fontId="14" fillId="0" borderId="16" xfId="85" applyNumberFormat="1" applyFill="1" applyBorder="1" applyAlignment="1" applyProtection="1">
      <alignment horizontal="center" vertical="center" wrapText="1"/>
    </xf>
    <xf numFmtId="0" fontId="14" fillId="0" borderId="15" xfId="85" applyFont="1" applyBorder="1" applyAlignment="1">
      <alignment horizontal="centerContinuous" vertical="center"/>
    </xf>
    <xf numFmtId="0" fontId="14" fillId="0" borderId="17" xfId="85" applyFont="1" applyBorder="1" applyAlignment="1">
      <alignment horizontal="centerContinuous" vertical="center"/>
    </xf>
    <xf numFmtId="0" fontId="14" fillId="0" borderId="25" xfId="85" applyFont="1" applyBorder="1" applyAlignment="1">
      <alignment horizontal="center" vertical="center" wrapText="1"/>
    </xf>
    <xf numFmtId="0" fontId="14" fillId="0" borderId="19" xfId="85" applyNumberFormat="1" applyFill="1" applyBorder="1" applyAlignment="1" applyProtection="1">
      <alignment horizontal="center" vertical="center" wrapText="1"/>
    </xf>
    <xf numFmtId="0" fontId="14" fillId="0" borderId="2" xfId="85" applyFont="1" applyBorder="1" applyAlignment="1">
      <alignment horizontal="center" vertical="center" wrapText="1"/>
    </xf>
    <xf numFmtId="0" fontId="14" fillId="0" borderId="18" xfId="85" applyFont="1" applyBorder="1" applyAlignment="1">
      <alignment horizontal="centerContinuous" vertical="center"/>
    </xf>
    <xf numFmtId="0" fontId="14" fillId="0" borderId="16" xfId="85" applyBorder="1" applyAlignment="1">
      <alignment horizontal="center" vertical="center"/>
    </xf>
    <xf numFmtId="0" fontId="14" fillId="0" borderId="16" xfId="85" applyBorder="1" applyAlignment="1">
      <alignment horizontal="center" vertical="center" wrapText="1"/>
    </xf>
    <xf numFmtId="0" fontId="14" fillId="0" borderId="15" xfId="85" applyFont="1" applyFill="1" applyBorder="1" applyAlignment="1">
      <alignment horizontal="centerContinuous" vertical="center"/>
    </xf>
    <xf numFmtId="0" fontId="14" fillId="0" borderId="19" xfId="85" applyBorder="1" applyAlignment="1">
      <alignment horizontal="center" vertical="center"/>
    </xf>
    <xf numFmtId="0" fontId="14" fillId="0" borderId="19" xfId="85" applyBorder="1" applyAlignment="1">
      <alignment horizontal="center" vertical="center" wrapText="1"/>
    </xf>
    <xf numFmtId="0" fontId="14" fillId="0" borderId="2" xfId="85" applyFill="1" applyBorder="1" applyAlignment="1">
      <alignment horizontal="center" vertical="center" wrapText="1"/>
    </xf>
    <xf numFmtId="0" fontId="14" fillId="0" borderId="0" xfId="85" applyFont="1" applyFill="1" applyAlignment="1">
      <alignment horizontal="right" vertical="center"/>
    </xf>
    <xf numFmtId="0" fontId="14" fillId="0" borderId="18" xfId="85" applyFont="1" applyFill="1" applyBorder="1" applyAlignment="1">
      <alignment horizontal="centerContinuous" vertical="center"/>
    </xf>
    <xf numFmtId="4" fontId="14" fillId="0" borderId="2" xfId="85" applyNumberFormat="1" applyFill="1" applyBorder="1" applyAlignment="1">
      <alignment horizontal="right" vertical="center"/>
    </xf>
    <xf numFmtId="0" fontId="14" fillId="0" borderId="0" xfId="84" applyFill="1"/>
    <xf numFmtId="0" fontId="15" fillId="0" borderId="0" xfId="84" applyFont="1" applyAlignment="1">
      <alignment horizontal="centerContinuous" vertical="center"/>
    </xf>
    <xf numFmtId="0" fontId="14" fillId="0" borderId="2" xfId="84" applyNumberFormat="1" applyFont="1" applyFill="1" applyBorder="1" applyAlignment="1" applyProtection="1">
      <alignment horizontal="center" vertical="center" wrapText="1"/>
    </xf>
    <xf numFmtId="0" fontId="14" fillId="0" borderId="15" xfId="84" applyNumberFormat="1" applyFont="1" applyFill="1" applyBorder="1" applyAlignment="1" applyProtection="1">
      <alignment horizontal="center" vertical="center" wrapText="1"/>
    </xf>
    <xf numFmtId="0" fontId="14" fillId="0" borderId="2" xfId="84" applyNumberFormat="1" applyFill="1" applyBorder="1" applyAlignment="1" applyProtection="1">
      <alignment horizontal="center" vertical="center" wrapText="1"/>
    </xf>
    <xf numFmtId="0" fontId="14" fillId="0" borderId="19" xfId="84" applyFont="1" applyBorder="1" applyAlignment="1">
      <alignment horizontal="center" vertical="center" wrapText="1"/>
    </xf>
    <xf numFmtId="0" fontId="14" fillId="0" borderId="16" xfId="84" applyFont="1" applyFill="1" applyBorder="1" applyAlignment="1">
      <alignment horizontal="center" vertical="center" wrapText="1"/>
    </xf>
    <xf numFmtId="0" fontId="14" fillId="0" borderId="16" xfId="84" applyFont="1" applyBorder="1" applyAlignment="1">
      <alignment horizontal="center" vertical="center" wrapText="1"/>
    </xf>
    <xf numFmtId="0" fontId="14" fillId="0" borderId="24" xfId="84" applyFont="1" applyBorder="1" applyAlignment="1">
      <alignment horizontal="center" vertical="center" wrapText="1"/>
    </xf>
    <xf numFmtId="49" fontId="14" fillId="0" borderId="15" xfId="84" applyNumberFormat="1" applyFont="1" applyFill="1" applyBorder="1" applyAlignment="1" applyProtection="1">
      <alignment vertical="center" wrapText="1"/>
    </xf>
    <xf numFmtId="4" fontId="14" fillId="0" borderId="2" xfId="84" applyNumberFormat="1" applyFont="1" applyFill="1" applyBorder="1" applyAlignment="1" applyProtection="1">
      <alignment horizontal="right" vertical="center" wrapText="1"/>
    </xf>
    <xf numFmtId="0" fontId="14" fillId="0" borderId="18" xfId="84" applyNumberFormat="1" applyFont="1" applyFill="1" applyBorder="1" applyAlignment="1" applyProtection="1">
      <alignment horizontal="center" vertical="center" wrapText="1"/>
    </xf>
    <xf numFmtId="0" fontId="14" fillId="0" borderId="16" xfId="84" applyNumberFormat="1" applyFill="1" applyBorder="1" applyAlignment="1" applyProtection="1">
      <alignment horizontal="center" vertical="center" wrapText="1"/>
    </xf>
    <xf numFmtId="0" fontId="14" fillId="0" borderId="15" xfId="84" applyFont="1" applyBorder="1" applyAlignment="1">
      <alignment horizontal="centerContinuous" vertical="center"/>
    </xf>
    <xf numFmtId="0" fontId="14" fillId="0" borderId="17" xfId="84" applyFont="1" applyBorder="1" applyAlignment="1">
      <alignment horizontal="centerContinuous" vertical="center"/>
    </xf>
    <xf numFmtId="0" fontId="14" fillId="0" borderId="25" xfId="84" applyFont="1" applyBorder="1" applyAlignment="1">
      <alignment horizontal="center" vertical="center" wrapText="1"/>
    </xf>
    <xf numFmtId="0" fontId="14" fillId="0" borderId="19" xfId="84" applyNumberFormat="1" applyFill="1" applyBorder="1" applyAlignment="1" applyProtection="1">
      <alignment horizontal="center" vertical="center" wrapText="1"/>
    </xf>
    <xf numFmtId="0" fontId="14" fillId="0" borderId="2" xfId="84" applyFont="1" applyBorder="1" applyAlignment="1">
      <alignment horizontal="center" vertical="center" wrapText="1"/>
    </xf>
    <xf numFmtId="0" fontId="14" fillId="0" borderId="18" xfId="84" applyFont="1" applyBorder="1" applyAlignment="1">
      <alignment horizontal="centerContinuous" vertical="center"/>
    </xf>
    <xf numFmtId="0" fontId="14" fillId="0" borderId="16" xfId="84" applyBorder="1" applyAlignment="1">
      <alignment horizontal="center" vertical="center"/>
    </xf>
    <xf numFmtId="0" fontId="14" fillId="0" borderId="16" xfId="84" applyBorder="1" applyAlignment="1">
      <alignment horizontal="center" vertical="center" wrapText="1"/>
    </xf>
    <xf numFmtId="0" fontId="14" fillId="0" borderId="15" xfId="84" applyFont="1" applyFill="1" applyBorder="1" applyAlignment="1">
      <alignment horizontal="centerContinuous" vertical="center"/>
    </xf>
    <xf numFmtId="0" fontId="14" fillId="0" borderId="19" xfId="84" applyBorder="1" applyAlignment="1">
      <alignment horizontal="center" vertical="center"/>
    </xf>
    <xf numFmtId="0" fontId="14" fillId="0" borderId="19" xfId="84" applyBorder="1" applyAlignment="1">
      <alignment horizontal="center" vertical="center" wrapText="1"/>
    </xf>
    <xf numFmtId="0" fontId="14" fillId="0" borderId="2" xfId="84" applyFill="1" applyBorder="1" applyAlignment="1">
      <alignment horizontal="center" vertical="center" wrapText="1"/>
    </xf>
    <xf numFmtId="0" fontId="14" fillId="0" borderId="0" xfId="84" applyFont="1" applyFill="1" applyAlignment="1">
      <alignment horizontal="right" vertical="center"/>
    </xf>
    <xf numFmtId="0" fontId="14" fillId="0" borderId="18" xfId="84" applyFont="1" applyFill="1" applyBorder="1" applyAlignment="1">
      <alignment horizontal="centerContinuous" vertical="center"/>
    </xf>
    <xf numFmtId="4" fontId="14" fillId="0" borderId="2" xfId="84" applyNumberFormat="1" applyFill="1" applyBorder="1" applyAlignment="1">
      <alignment horizontal="right" vertical="center"/>
    </xf>
    <xf numFmtId="0" fontId="14" fillId="0" borderId="0" xfId="83" applyFill="1"/>
    <xf numFmtId="0" fontId="15" fillId="0" borderId="0" xfId="83" applyFont="1" applyAlignment="1">
      <alignment horizontal="centerContinuous" vertical="center"/>
    </xf>
    <xf numFmtId="0" fontId="14" fillId="0" borderId="2" xfId="83" applyNumberFormat="1" applyFont="1" applyFill="1" applyBorder="1" applyAlignment="1" applyProtection="1">
      <alignment horizontal="center" vertical="center" wrapText="1"/>
    </xf>
    <xf numFmtId="0" fontId="14" fillId="0" borderId="15" xfId="83" applyNumberFormat="1" applyFont="1" applyFill="1" applyBorder="1" applyAlignment="1" applyProtection="1">
      <alignment horizontal="center" vertical="center" wrapText="1"/>
    </xf>
    <xf numFmtId="0" fontId="14" fillId="0" borderId="2" xfId="83" applyNumberFormat="1" applyFill="1" applyBorder="1" applyAlignment="1" applyProtection="1">
      <alignment horizontal="center" vertical="center" wrapText="1"/>
    </xf>
    <xf numFmtId="0" fontId="14" fillId="0" borderId="19" xfId="83" applyFont="1" applyBorder="1" applyAlignment="1">
      <alignment horizontal="center" vertical="center" wrapText="1"/>
    </xf>
    <xf numFmtId="0" fontId="14" fillId="0" borderId="16" xfId="83" applyFont="1" applyFill="1" applyBorder="1" applyAlignment="1">
      <alignment horizontal="center" vertical="center" wrapText="1"/>
    </xf>
    <xf numFmtId="0" fontId="14" fillId="0" borderId="16" xfId="83" applyFont="1" applyBorder="1" applyAlignment="1">
      <alignment horizontal="center" vertical="center" wrapText="1"/>
    </xf>
    <xf numFmtId="0" fontId="14" fillId="0" borderId="24" xfId="83" applyFont="1" applyBorder="1" applyAlignment="1">
      <alignment horizontal="center" vertical="center" wrapText="1"/>
    </xf>
    <xf numFmtId="49" fontId="14" fillId="0" borderId="15" xfId="83" applyNumberFormat="1" applyFont="1" applyFill="1" applyBorder="1" applyAlignment="1" applyProtection="1">
      <alignment vertical="center" wrapText="1"/>
    </xf>
    <xf numFmtId="4" fontId="14" fillId="0" borderId="2" xfId="83" applyNumberFormat="1" applyFont="1" applyFill="1" applyBorder="1" applyAlignment="1" applyProtection="1">
      <alignment horizontal="right" vertical="center" wrapText="1"/>
    </xf>
    <xf numFmtId="0" fontId="14" fillId="0" borderId="18" xfId="83" applyNumberFormat="1" applyFont="1" applyFill="1" applyBorder="1" applyAlignment="1" applyProtection="1">
      <alignment horizontal="center" vertical="center" wrapText="1"/>
    </xf>
    <xf numFmtId="0" fontId="14" fillId="0" borderId="16" xfId="83" applyNumberFormat="1" applyFill="1" applyBorder="1" applyAlignment="1" applyProtection="1">
      <alignment horizontal="center" vertical="center" wrapText="1"/>
    </xf>
    <xf numFmtId="0" fontId="14" fillId="0" borderId="15" xfId="83" applyFont="1" applyBorder="1" applyAlignment="1">
      <alignment horizontal="centerContinuous" vertical="center"/>
    </xf>
    <xf numFmtId="0" fontId="14" fillId="0" borderId="17" xfId="83" applyFont="1" applyBorder="1" applyAlignment="1">
      <alignment horizontal="centerContinuous" vertical="center"/>
    </xf>
    <xf numFmtId="0" fontId="14" fillId="0" borderId="25" xfId="83" applyFont="1" applyBorder="1" applyAlignment="1">
      <alignment horizontal="center" vertical="center" wrapText="1"/>
    </xf>
    <xf numFmtId="0" fontId="14" fillId="0" borderId="19" xfId="83" applyNumberFormat="1" applyFill="1" applyBorder="1" applyAlignment="1" applyProtection="1">
      <alignment horizontal="center" vertical="center" wrapText="1"/>
    </xf>
    <xf numFmtId="0" fontId="14" fillId="0" borderId="2" xfId="83" applyFont="1" applyBorder="1" applyAlignment="1">
      <alignment horizontal="center" vertical="center" wrapText="1"/>
    </xf>
    <xf numFmtId="0" fontId="14" fillId="0" borderId="18" xfId="83" applyFont="1" applyBorder="1" applyAlignment="1">
      <alignment horizontal="centerContinuous" vertical="center"/>
    </xf>
    <xf numFmtId="0" fontId="14" fillId="0" borderId="16" xfId="83" applyBorder="1" applyAlignment="1">
      <alignment horizontal="center" vertical="center"/>
    </xf>
    <xf numFmtId="0" fontId="14" fillId="0" borderId="16" xfId="83" applyBorder="1" applyAlignment="1">
      <alignment horizontal="center" vertical="center" wrapText="1"/>
    </xf>
    <xf numFmtId="0" fontId="14" fillId="0" borderId="15" xfId="83" applyFont="1" applyFill="1" applyBorder="1" applyAlignment="1">
      <alignment horizontal="centerContinuous" vertical="center"/>
    </xf>
    <xf numFmtId="0" fontId="14" fillId="0" borderId="19" xfId="83" applyBorder="1" applyAlignment="1">
      <alignment horizontal="center" vertical="center"/>
    </xf>
    <xf numFmtId="0" fontId="14" fillId="0" borderId="19" xfId="83" applyBorder="1" applyAlignment="1">
      <alignment horizontal="center" vertical="center" wrapText="1"/>
    </xf>
    <xf numFmtId="0" fontId="14" fillId="0" borderId="2" xfId="83" applyFill="1" applyBorder="1" applyAlignment="1">
      <alignment horizontal="center" vertical="center" wrapText="1"/>
    </xf>
    <xf numFmtId="0" fontId="14" fillId="0" borderId="0" xfId="83" applyFont="1" applyFill="1" applyAlignment="1">
      <alignment horizontal="right" vertical="center"/>
    </xf>
    <xf numFmtId="0" fontId="14" fillId="0" borderId="18" xfId="83" applyFont="1" applyFill="1" applyBorder="1" applyAlignment="1">
      <alignment horizontal="centerContinuous" vertical="center"/>
    </xf>
    <xf numFmtId="4" fontId="14" fillId="0" borderId="2" xfId="83" applyNumberFormat="1" applyFill="1" applyBorder="1" applyAlignment="1">
      <alignment horizontal="right" vertical="center"/>
    </xf>
    <xf numFmtId="0" fontId="14" fillId="0" borderId="0" xfId="82" applyFill="1"/>
    <xf numFmtId="0" fontId="15" fillId="0" borderId="0" xfId="82" applyFont="1" applyAlignment="1">
      <alignment horizontal="centerContinuous" vertical="center"/>
    </xf>
    <xf numFmtId="0" fontId="14" fillId="0" borderId="2" xfId="82" applyNumberFormat="1" applyFont="1" applyFill="1" applyBorder="1" applyAlignment="1" applyProtection="1">
      <alignment horizontal="center" vertical="center" wrapText="1"/>
    </xf>
    <xf numFmtId="0" fontId="14" fillId="0" borderId="15" xfId="82" applyNumberFormat="1" applyFont="1" applyFill="1" applyBorder="1" applyAlignment="1" applyProtection="1">
      <alignment horizontal="center" vertical="center" wrapText="1"/>
    </xf>
    <xf numFmtId="0" fontId="14" fillId="0" borderId="2" xfId="82" applyNumberFormat="1" applyFill="1" applyBorder="1" applyAlignment="1" applyProtection="1">
      <alignment horizontal="center" vertical="center" wrapText="1"/>
    </xf>
    <xf numFmtId="0" fontId="14" fillId="0" borderId="19" xfId="82" applyFont="1" applyBorder="1" applyAlignment="1">
      <alignment horizontal="center" vertical="center" wrapText="1"/>
    </xf>
    <xf numFmtId="0" fontId="14" fillId="0" borderId="16" xfId="82" applyFont="1" applyFill="1" applyBorder="1" applyAlignment="1">
      <alignment horizontal="center" vertical="center" wrapText="1"/>
    </xf>
    <xf numFmtId="0" fontId="14" fillId="0" borderId="16" xfId="82" applyFont="1" applyBorder="1" applyAlignment="1">
      <alignment horizontal="center" vertical="center" wrapText="1"/>
    </xf>
    <xf numFmtId="0" fontId="14" fillId="0" borderId="24" xfId="82" applyFont="1" applyBorder="1" applyAlignment="1">
      <alignment horizontal="center" vertical="center" wrapText="1"/>
    </xf>
    <xf numFmtId="49" fontId="14" fillId="0" borderId="15" xfId="82" applyNumberFormat="1" applyFont="1" applyFill="1" applyBorder="1" applyAlignment="1" applyProtection="1">
      <alignment vertical="center" wrapText="1"/>
    </xf>
    <xf numFmtId="4" fontId="14" fillId="0" borderId="2" xfId="82" applyNumberFormat="1" applyFont="1" applyFill="1" applyBorder="1" applyAlignment="1" applyProtection="1">
      <alignment horizontal="right" vertical="center" wrapText="1"/>
    </xf>
    <xf numFmtId="0" fontId="14" fillId="0" borderId="18" xfId="82" applyNumberFormat="1" applyFont="1" applyFill="1" applyBorder="1" applyAlignment="1" applyProtection="1">
      <alignment horizontal="center" vertical="center" wrapText="1"/>
    </xf>
    <xf numFmtId="0" fontId="14" fillId="0" borderId="16" xfId="82" applyNumberFormat="1" applyFill="1" applyBorder="1" applyAlignment="1" applyProtection="1">
      <alignment horizontal="center" vertical="center" wrapText="1"/>
    </xf>
    <xf numFmtId="0" fontId="14" fillId="0" borderId="15" xfId="82" applyFont="1" applyBorder="1" applyAlignment="1">
      <alignment horizontal="centerContinuous" vertical="center"/>
    </xf>
    <xf numFmtId="0" fontId="14" fillId="0" borderId="17" xfId="82" applyFont="1" applyBorder="1" applyAlignment="1">
      <alignment horizontal="centerContinuous" vertical="center"/>
    </xf>
    <xf numFmtId="0" fontId="14" fillId="0" borderId="25" xfId="82" applyFont="1" applyBorder="1" applyAlignment="1">
      <alignment horizontal="center" vertical="center" wrapText="1"/>
    </xf>
    <xf numFmtId="0" fontId="14" fillId="0" borderId="19" xfId="82" applyNumberFormat="1" applyFill="1" applyBorder="1" applyAlignment="1" applyProtection="1">
      <alignment horizontal="center" vertical="center" wrapText="1"/>
    </xf>
    <xf numFmtId="0" fontId="14" fillId="0" borderId="2" xfId="82" applyFont="1" applyBorder="1" applyAlignment="1">
      <alignment horizontal="center" vertical="center" wrapText="1"/>
    </xf>
    <xf numFmtId="0" fontId="14" fillId="0" borderId="18" xfId="82" applyFont="1" applyBorder="1" applyAlignment="1">
      <alignment horizontal="centerContinuous" vertical="center"/>
    </xf>
    <xf numFmtId="0" fontId="14" fillId="0" borderId="16" xfId="82" applyBorder="1" applyAlignment="1">
      <alignment horizontal="center" vertical="center"/>
    </xf>
    <xf numFmtId="0" fontId="14" fillId="0" borderId="16" xfId="82" applyBorder="1" applyAlignment="1">
      <alignment horizontal="center" vertical="center" wrapText="1"/>
    </xf>
    <xf numFmtId="0" fontId="14" fillId="0" borderId="15" xfId="82" applyFont="1" applyFill="1" applyBorder="1" applyAlignment="1">
      <alignment horizontal="centerContinuous" vertical="center"/>
    </xf>
    <xf numFmtId="0" fontId="14" fillId="0" borderId="19" xfId="82" applyBorder="1" applyAlignment="1">
      <alignment horizontal="center" vertical="center"/>
    </xf>
    <xf numFmtId="0" fontId="14" fillId="0" borderId="19" xfId="82" applyBorder="1" applyAlignment="1">
      <alignment horizontal="center" vertical="center" wrapText="1"/>
    </xf>
    <xf numFmtId="0" fontId="14" fillId="0" borderId="2" xfId="82" applyFill="1" applyBorder="1" applyAlignment="1">
      <alignment horizontal="center" vertical="center" wrapText="1"/>
    </xf>
    <xf numFmtId="0" fontId="14" fillId="0" borderId="0" xfId="82" applyFont="1" applyFill="1" applyAlignment="1">
      <alignment horizontal="right" vertical="center"/>
    </xf>
    <xf numFmtId="0" fontId="14" fillId="0" borderId="18" xfId="82" applyFont="1" applyFill="1" applyBorder="1" applyAlignment="1">
      <alignment horizontal="centerContinuous" vertical="center"/>
    </xf>
    <xf numFmtId="4" fontId="14" fillId="0" borderId="2" xfId="82" applyNumberFormat="1" applyFill="1" applyBorder="1" applyAlignment="1">
      <alignment horizontal="right" vertical="center"/>
    </xf>
    <xf numFmtId="0" fontId="14" fillId="0" borderId="0" xfId="81" applyFill="1"/>
    <xf numFmtId="0" fontId="15" fillId="0" borderId="0" xfId="81" applyFont="1" applyAlignment="1">
      <alignment horizontal="centerContinuous" vertical="center"/>
    </xf>
    <xf numFmtId="0" fontId="14" fillId="0" borderId="2" xfId="81" applyNumberFormat="1" applyFont="1" applyFill="1" applyBorder="1" applyAlignment="1" applyProtection="1">
      <alignment horizontal="center" vertical="center" wrapText="1"/>
    </xf>
    <xf numFmtId="0" fontId="14" fillId="0" borderId="15" xfId="81" applyNumberFormat="1" applyFont="1" applyFill="1" applyBorder="1" applyAlignment="1" applyProtection="1">
      <alignment horizontal="center" vertical="center" wrapText="1"/>
    </xf>
    <xf numFmtId="0" fontId="14" fillId="0" borderId="2" xfId="81" applyNumberFormat="1" applyFill="1" applyBorder="1" applyAlignment="1" applyProtection="1">
      <alignment horizontal="center" vertical="center" wrapText="1"/>
    </xf>
    <xf numFmtId="0" fontId="14" fillId="0" borderId="19" xfId="81" applyFont="1" applyBorder="1" applyAlignment="1">
      <alignment horizontal="center" vertical="center" wrapText="1"/>
    </xf>
    <xf numFmtId="0" fontId="14" fillId="0" borderId="16" xfId="81" applyFont="1" applyFill="1" applyBorder="1" applyAlignment="1">
      <alignment horizontal="center" vertical="center" wrapText="1"/>
    </xf>
    <xf numFmtId="0" fontId="14" fillId="0" borderId="16" xfId="81" applyFont="1" applyBorder="1" applyAlignment="1">
      <alignment horizontal="center" vertical="center" wrapText="1"/>
    </xf>
    <xf numFmtId="0" fontId="14" fillId="0" borderId="24" xfId="81" applyFont="1" applyBorder="1" applyAlignment="1">
      <alignment horizontal="center" vertical="center" wrapText="1"/>
    </xf>
    <xf numFmtId="49" fontId="14" fillId="0" borderId="15" xfId="81" applyNumberFormat="1" applyFont="1" applyFill="1" applyBorder="1" applyAlignment="1" applyProtection="1">
      <alignment vertical="center" wrapText="1"/>
    </xf>
    <xf numFmtId="4" fontId="14" fillId="0" borderId="2" xfId="81" applyNumberFormat="1" applyFont="1" applyFill="1" applyBorder="1" applyAlignment="1" applyProtection="1">
      <alignment horizontal="right" vertical="center" wrapText="1"/>
    </xf>
    <xf numFmtId="0" fontId="14" fillId="0" borderId="18" xfId="81" applyNumberFormat="1" applyFont="1" applyFill="1" applyBorder="1" applyAlignment="1" applyProtection="1">
      <alignment horizontal="center" vertical="center" wrapText="1"/>
    </xf>
    <xf numFmtId="0" fontId="14" fillId="0" borderId="16" xfId="81" applyNumberFormat="1" applyFill="1" applyBorder="1" applyAlignment="1" applyProtection="1">
      <alignment horizontal="center" vertical="center" wrapText="1"/>
    </xf>
    <xf numFmtId="0" fontId="14" fillId="0" borderId="15" xfId="81" applyFont="1" applyBorder="1" applyAlignment="1">
      <alignment horizontal="centerContinuous" vertical="center"/>
    </xf>
    <xf numFmtId="0" fontId="14" fillId="0" borderId="17" xfId="81" applyFont="1" applyBorder="1" applyAlignment="1">
      <alignment horizontal="centerContinuous" vertical="center"/>
    </xf>
    <xf numFmtId="0" fontId="14" fillId="0" borderId="25" xfId="81" applyFont="1" applyBorder="1" applyAlignment="1">
      <alignment horizontal="center" vertical="center" wrapText="1"/>
    </xf>
    <xf numFmtId="0" fontId="14" fillId="0" borderId="19" xfId="81" applyNumberFormat="1" applyFill="1" applyBorder="1" applyAlignment="1" applyProtection="1">
      <alignment horizontal="center" vertical="center" wrapText="1"/>
    </xf>
    <xf numFmtId="0" fontId="14" fillId="0" borderId="2" xfId="81" applyFont="1" applyBorder="1" applyAlignment="1">
      <alignment horizontal="center" vertical="center" wrapText="1"/>
    </xf>
    <xf numFmtId="0" fontId="14" fillId="0" borderId="18" xfId="81" applyFont="1" applyBorder="1" applyAlignment="1">
      <alignment horizontal="centerContinuous" vertical="center"/>
    </xf>
    <xf numFmtId="0" fontId="14" fillId="0" borderId="16" xfId="81" applyBorder="1" applyAlignment="1">
      <alignment horizontal="center" vertical="center"/>
    </xf>
    <xf numFmtId="0" fontId="14" fillId="0" borderId="16" xfId="81" applyBorder="1" applyAlignment="1">
      <alignment horizontal="center" vertical="center" wrapText="1"/>
    </xf>
    <xf numFmtId="0" fontId="14" fillId="0" borderId="15" xfId="81" applyFont="1" applyFill="1" applyBorder="1" applyAlignment="1">
      <alignment horizontal="centerContinuous" vertical="center"/>
    </xf>
    <xf numFmtId="0" fontId="14" fillId="0" borderId="19" xfId="81" applyBorder="1" applyAlignment="1">
      <alignment horizontal="center" vertical="center"/>
    </xf>
    <xf numFmtId="0" fontId="14" fillId="0" borderId="19" xfId="81" applyBorder="1" applyAlignment="1">
      <alignment horizontal="center" vertical="center" wrapText="1"/>
    </xf>
    <xf numFmtId="0" fontId="14" fillId="0" borderId="2" xfId="81" applyFill="1" applyBorder="1" applyAlignment="1">
      <alignment horizontal="center" vertical="center" wrapText="1"/>
    </xf>
    <xf numFmtId="0" fontId="14" fillId="0" borderId="0" xfId="81" applyFont="1" applyFill="1" applyAlignment="1">
      <alignment horizontal="right" vertical="center"/>
    </xf>
    <xf numFmtId="0" fontId="14" fillId="0" borderId="18" xfId="81" applyFont="1" applyFill="1" applyBorder="1" applyAlignment="1">
      <alignment horizontal="centerContinuous" vertical="center"/>
    </xf>
    <xf numFmtId="4" fontId="14" fillId="0" borderId="2" xfId="81" applyNumberFormat="1" applyFill="1" applyBorder="1" applyAlignment="1">
      <alignment horizontal="right" vertical="center"/>
    </xf>
    <xf numFmtId="0" fontId="14" fillId="0" borderId="0" xfId="80" applyFill="1"/>
    <xf numFmtId="0" fontId="14" fillId="0" borderId="0" xfId="80"/>
    <xf numFmtId="0" fontId="15" fillId="0" borderId="0" xfId="80" applyFont="1" applyAlignment="1">
      <alignment horizontal="centerContinuous" vertical="center"/>
    </xf>
    <xf numFmtId="0" fontId="14" fillId="0" borderId="2" xfId="80" applyNumberFormat="1" applyFont="1" applyFill="1" applyBorder="1" applyAlignment="1" applyProtection="1">
      <alignment horizontal="center" vertical="center" wrapText="1"/>
    </xf>
    <xf numFmtId="0" fontId="14" fillId="0" borderId="15" xfId="80" applyNumberFormat="1" applyFont="1" applyFill="1" applyBorder="1" applyAlignment="1" applyProtection="1">
      <alignment horizontal="center" vertical="center" wrapText="1"/>
    </xf>
    <xf numFmtId="0" fontId="14" fillId="0" borderId="2" xfId="80" applyNumberFormat="1" applyFill="1" applyBorder="1" applyAlignment="1" applyProtection="1">
      <alignment horizontal="center" vertical="center" wrapText="1"/>
    </xf>
    <xf numFmtId="0" fontId="14" fillId="0" borderId="19" xfId="80" applyFont="1" applyBorder="1" applyAlignment="1">
      <alignment horizontal="center" vertical="center" wrapText="1"/>
    </xf>
    <xf numFmtId="0" fontId="14" fillId="0" borderId="16" xfId="79" applyFont="1" applyFill="1" applyBorder="1" applyAlignment="1">
      <alignment horizontal="center" vertical="center" wrapText="1"/>
    </xf>
    <xf numFmtId="0" fontId="14" fillId="0" borderId="16" xfId="79" applyFont="1" applyBorder="1" applyAlignment="1">
      <alignment horizontal="center" vertical="center" wrapText="1"/>
    </xf>
    <xf numFmtId="0" fontId="14" fillId="0" borderId="24" xfId="79" applyFont="1" applyBorder="1" applyAlignment="1">
      <alignment horizontal="center" vertical="center" wrapText="1"/>
    </xf>
    <xf numFmtId="49" fontId="14" fillId="0" borderId="15" xfId="79" applyNumberFormat="1" applyFont="1" applyFill="1" applyBorder="1" applyAlignment="1" applyProtection="1">
      <alignment vertical="center" wrapText="1"/>
    </xf>
    <xf numFmtId="4" fontId="14" fillId="0" borderId="2" xfId="79" applyNumberFormat="1" applyFont="1" applyFill="1" applyBorder="1" applyAlignment="1" applyProtection="1">
      <alignment horizontal="right" vertical="center" wrapText="1"/>
    </xf>
    <xf numFmtId="0" fontId="14" fillId="0" borderId="18" xfId="80" applyNumberFormat="1" applyFont="1" applyFill="1" applyBorder="1" applyAlignment="1" applyProtection="1">
      <alignment horizontal="center" vertical="center" wrapText="1"/>
    </xf>
    <xf numFmtId="0" fontId="14" fillId="0" borderId="16" xfId="80" applyNumberFormat="1" applyFill="1" applyBorder="1" applyAlignment="1" applyProtection="1">
      <alignment horizontal="center" vertical="center" wrapText="1"/>
    </xf>
    <xf numFmtId="0" fontId="14" fillId="0" borderId="15" xfId="80" applyFont="1" applyBorder="1" applyAlignment="1">
      <alignment horizontal="centerContinuous" vertical="center"/>
    </xf>
    <xf numFmtId="0" fontId="14" fillId="0" borderId="17" xfId="80" applyFont="1" applyBorder="1" applyAlignment="1">
      <alignment horizontal="centerContinuous" vertical="center"/>
    </xf>
    <xf numFmtId="0" fontId="14" fillId="0" borderId="25" xfId="80" applyFont="1" applyBorder="1" applyAlignment="1">
      <alignment horizontal="center" vertical="center" wrapText="1"/>
    </xf>
    <xf numFmtId="0" fontId="14" fillId="0" borderId="19" xfId="80" applyNumberFormat="1" applyFill="1" applyBorder="1" applyAlignment="1" applyProtection="1">
      <alignment horizontal="center" vertical="center" wrapText="1"/>
    </xf>
    <xf numFmtId="0" fontId="14" fillId="0" borderId="2" xfId="80" applyFont="1" applyBorder="1" applyAlignment="1">
      <alignment horizontal="center" vertical="center" wrapText="1"/>
    </xf>
    <xf numFmtId="0" fontId="14" fillId="0" borderId="18" xfId="80" applyFont="1" applyBorder="1" applyAlignment="1">
      <alignment horizontal="centerContinuous" vertical="center"/>
    </xf>
    <xf numFmtId="0" fontId="14" fillId="0" borderId="16" xfId="80" applyBorder="1" applyAlignment="1">
      <alignment horizontal="center" vertical="center"/>
    </xf>
    <xf numFmtId="0" fontId="14" fillId="0" borderId="16" xfId="80" applyBorder="1" applyAlignment="1">
      <alignment horizontal="center" vertical="center" wrapText="1"/>
    </xf>
    <xf numFmtId="0" fontId="14" fillId="0" borderId="15" xfId="80" applyFont="1" applyFill="1" applyBorder="1" applyAlignment="1">
      <alignment horizontal="centerContinuous" vertical="center"/>
    </xf>
    <xf numFmtId="0" fontId="14" fillId="0" borderId="19" xfId="80" applyBorder="1" applyAlignment="1">
      <alignment horizontal="center" vertical="center"/>
    </xf>
    <xf numFmtId="0" fontId="14" fillId="0" borderId="19" xfId="80" applyBorder="1" applyAlignment="1">
      <alignment horizontal="center" vertical="center" wrapText="1"/>
    </xf>
    <xf numFmtId="0" fontId="14" fillId="0" borderId="2" xfId="80" applyFill="1" applyBorder="1" applyAlignment="1">
      <alignment horizontal="center" vertical="center" wrapText="1"/>
    </xf>
    <xf numFmtId="0" fontId="14" fillId="0" borderId="0" xfId="80" applyFont="1" applyFill="1" applyAlignment="1">
      <alignment horizontal="right" vertical="center"/>
    </xf>
    <xf numFmtId="0" fontId="14" fillId="0" borderId="18" xfId="80" applyFont="1" applyFill="1" applyBorder="1" applyAlignment="1">
      <alignment horizontal="centerContinuous" vertical="center"/>
    </xf>
    <xf numFmtId="4" fontId="14" fillId="0" borderId="2" xfId="79" applyNumberFormat="1" applyFill="1" applyBorder="1" applyAlignment="1">
      <alignment horizontal="right" vertical="center"/>
    </xf>
    <xf numFmtId="0" fontId="14" fillId="0" borderId="0" xfId="79" applyFill="1"/>
    <xf numFmtId="0" fontId="14" fillId="0" borderId="0" xfId="79"/>
    <xf numFmtId="0" fontId="15" fillId="0" borderId="0" xfId="79" applyFont="1" applyAlignment="1">
      <alignment horizontal="centerContinuous" vertical="center"/>
    </xf>
    <xf numFmtId="0" fontId="14" fillId="0" borderId="2" xfId="79" applyNumberFormat="1" applyFont="1" applyFill="1" applyBorder="1" applyAlignment="1" applyProtection="1">
      <alignment horizontal="center" vertical="center" wrapText="1"/>
    </xf>
    <xf numFmtId="0" fontId="14" fillId="0" borderId="15" xfId="79" applyNumberFormat="1" applyFont="1" applyFill="1" applyBorder="1" applyAlignment="1" applyProtection="1">
      <alignment horizontal="center" vertical="center" wrapText="1"/>
    </xf>
    <xf numFmtId="0" fontId="14" fillId="0" borderId="2" xfId="79" applyNumberFormat="1" applyFill="1" applyBorder="1" applyAlignment="1" applyProtection="1">
      <alignment horizontal="center" vertical="center" wrapText="1"/>
    </xf>
    <xf numFmtId="0" fontId="14" fillId="0" borderId="19" xfId="79" applyFont="1" applyBorder="1" applyAlignment="1">
      <alignment horizontal="center" vertical="center" wrapText="1"/>
    </xf>
    <xf numFmtId="0" fontId="14" fillId="0" borderId="18" xfId="79" applyNumberFormat="1" applyFont="1" applyFill="1" applyBorder="1" applyAlignment="1" applyProtection="1">
      <alignment horizontal="center" vertical="center" wrapText="1"/>
    </xf>
    <xf numFmtId="0" fontId="14" fillId="0" borderId="16" xfId="79" applyNumberFormat="1" applyFill="1" applyBorder="1" applyAlignment="1" applyProtection="1">
      <alignment horizontal="center" vertical="center" wrapText="1"/>
    </xf>
    <xf numFmtId="0" fontId="14" fillId="0" borderId="15" xfId="79" applyFont="1" applyBorder="1" applyAlignment="1">
      <alignment horizontal="centerContinuous" vertical="center"/>
    </xf>
    <xf numFmtId="0" fontId="14" fillId="0" borderId="17" xfId="79" applyFont="1" applyBorder="1" applyAlignment="1">
      <alignment horizontal="centerContinuous" vertical="center"/>
    </xf>
    <xf numFmtId="0" fontId="14" fillId="0" borderId="25" xfId="79" applyFont="1" applyBorder="1" applyAlignment="1">
      <alignment horizontal="center" vertical="center" wrapText="1"/>
    </xf>
    <xf numFmtId="0" fontId="14" fillId="0" borderId="19" xfId="79" applyNumberFormat="1" applyFill="1" applyBorder="1" applyAlignment="1" applyProtection="1">
      <alignment horizontal="center" vertical="center" wrapText="1"/>
    </xf>
    <xf numFmtId="0" fontId="14" fillId="0" borderId="2" xfId="79" applyFont="1" applyBorder="1" applyAlignment="1">
      <alignment horizontal="center" vertical="center" wrapText="1"/>
    </xf>
    <xf numFmtId="0" fontId="14" fillId="0" borderId="2" xfId="79" applyBorder="1" applyAlignment="1">
      <alignment horizontal="center" vertical="center" wrapText="1"/>
    </xf>
    <xf numFmtId="0" fontId="14" fillId="0" borderId="18" xfId="79" applyFont="1" applyBorder="1" applyAlignment="1">
      <alignment horizontal="centerContinuous" vertical="center"/>
    </xf>
    <xf numFmtId="0" fontId="14" fillId="0" borderId="16" xfId="79" applyBorder="1" applyAlignment="1">
      <alignment horizontal="center" vertical="center"/>
    </xf>
    <xf numFmtId="0" fontId="14" fillId="0" borderId="16" xfId="79" applyBorder="1" applyAlignment="1">
      <alignment horizontal="center" vertical="center" wrapText="1"/>
    </xf>
    <xf numFmtId="0" fontId="14" fillId="0" borderId="15" xfId="79" applyFont="1" applyFill="1" applyBorder="1" applyAlignment="1">
      <alignment horizontal="centerContinuous" vertical="center"/>
    </xf>
    <xf numFmtId="0" fontId="14" fillId="0" borderId="19" xfId="79" applyBorder="1" applyAlignment="1">
      <alignment horizontal="center" vertical="center"/>
    </xf>
    <xf numFmtId="0" fontId="14" fillId="0" borderId="19" xfId="79" applyBorder="1" applyAlignment="1">
      <alignment horizontal="center" vertical="center" wrapText="1"/>
    </xf>
    <xf numFmtId="0" fontId="14" fillId="0" borderId="2" xfId="79" applyFill="1" applyBorder="1" applyAlignment="1">
      <alignment horizontal="center" vertical="center" wrapText="1"/>
    </xf>
    <xf numFmtId="0" fontId="14" fillId="0" borderId="0" xfId="79" applyFont="1" applyFill="1" applyAlignment="1">
      <alignment horizontal="right" vertical="center"/>
    </xf>
    <xf numFmtId="0" fontId="14" fillId="0" borderId="18" xfId="79" applyFont="1" applyFill="1" applyBorder="1" applyAlignment="1">
      <alignment horizontal="centerContinuous" vertical="center"/>
    </xf>
    <xf numFmtId="0" fontId="14" fillId="0" borderId="0" xfId="78" applyFill="1"/>
    <xf numFmtId="0" fontId="15" fillId="0" borderId="0" xfId="78" applyNumberFormat="1" applyFont="1" applyFill="1" applyAlignment="1" applyProtection="1">
      <alignment horizontal="centerContinuous"/>
    </xf>
    <xf numFmtId="0" fontId="14" fillId="0" borderId="2" xfId="78" applyFont="1" applyBorder="1" applyAlignment="1">
      <alignment horizontal="centerContinuous" vertical="center"/>
    </xf>
    <xf numFmtId="0" fontId="14" fillId="0" borderId="2" xfId="78" applyFont="1" applyBorder="1" applyAlignment="1">
      <alignment horizontal="centerContinuous" vertical="center" wrapText="1"/>
    </xf>
    <xf numFmtId="0" fontId="14" fillId="0" borderId="2" xfId="78" applyNumberFormat="1" applyFont="1" applyFill="1" applyBorder="1" applyAlignment="1" applyProtection="1">
      <alignment horizontal="center" vertical="center" wrapText="1"/>
    </xf>
    <xf numFmtId="0" fontId="14" fillId="0" borderId="2" xfId="78" applyNumberFormat="1" applyFont="1" applyFill="1" applyBorder="1" applyAlignment="1" applyProtection="1">
      <alignment horizontal="centerContinuous" vertical="center"/>
    </xf>
    <xf numFmtId="0" fontId="14" fillId="0" borderId="2" xfId="78" applyFont="1" applyBorder="1" applyAlignment="1">
      <alignment horizontal="center" vertical="center" wrapText="1"/>
    </xf>
    <xf numFmtId="0" fontId="14" fillId="0" borderId="2" xfId="78" applyBorder="1" applyAlignment="1">
      <alignment horizontal="center" vertical="center" wrapText="1"/>
    </xf>
    <xf numFmtId="0" fontId="14" fillId="0" borderId="16" xfId="78" applyFont="1" applyBorder="1" applyAlignment="1">
      <alignment horizontal="center" vertical="center" wrapText="1"/>
    </xf>
    <xf numFmtId="0" fontId="14" fillId="0" borderId="16" xfId="78" applyFont="1" applyFill="1" applyBorder="1" applyAlignment="1">
      <alignment horizontal="center" vertical="center" wrapText="1"/>
    </xf>
    <xf numFmtId="0" fontId="14" fillId="0" borderId="2" xfId="78" applyFont="1" applyFill="1" applyBorder="1" applyAlignment="1">
      <alignment horizontal="center" vertical="center" wrapText="1"/>
    </xf>
    <xf numFmtId="49" fontId="14" fillId="0" borderId="15" xfId="78" applyNumberFormat="1" applyFont="1" applyFill="1" applyBorder="1" applyAlignment="1" applyProtection="1">
      <alignment horizontal="center" vertical="center" wrapText="1"/>
    </xf>
    <xf numFmtId="49" fontId="14" fillId="0" borderId="2" xfId="78" applyNumberFormat="1" applyFont="1" applyFill="1" applyBorder="1" applyAlignment="1" applyProtection="1">
      <alignment horizontal="center" vertical="center" wrapText="1"/>
    </xf>
    <xf numFmtId="49" fontId="14" fillId="0" borderId="18" xfId="78" applyNumberFormat="1" applyFont="1" applyFill="1" applyBorder="1" applyAlignment="1" applyProtection="1">
      <alignment horizontal="center" vertical="center" wrapText="1"/>
    </xf>
    <xf numFmtId="180" fontId="14" fillId="0" borderId="17" xfId="78" applyNumberFormat="1" applyFont="1" applyFill="1" applyBorder="1" applyAlignment="1" applyProtection="1">
      <alignment horizontal="left" vertical="center" wrapText="1"/>
    </xf>
    <xf numFmtId="4" fontId="14" fillId="0" borderId="2" xfId="78" applyNumberFormat="1" applyFont="1" applyFill="1" applyBorder="1" applyAlignment="1" applyProtection="1">
      <alignment horizontal="right" vertical="center" wrapText="1"/>
    </xf>
    <xf numFmtId="4" fontId="14" fillId="0" borderId="18" xfId="78" applyNumberFormat="1" applyFont="1" applyFill="1" applyBorder="1" applyAlignment="1" applyProtection="1">
      <alignment horizontal="right" vertical="center" wrapText="1"/>
    </xf>
    <xf numFmtId="4" fontId="14" fillId="0" borderId="15" xfId="78" applyNumberFormat="1" applyFont="1" applyFill="1" applyBorder="1" applyAlignment="1" applyProtection="1">
      <alignment horizontal="right" vertical="center" wrapText="1"/>
    </xf>
    <xf numFmtId="0" fontId="14" fillId="0" borderId="2" xfId="78" applyFill="1" applyBorder="1" applyAlignment="1">
      <alignment horizontal="center" vertical="center"/>
    </xf>
    <xf numFmtId="0" fontId="14" fillId="0" borderId="2" xfId="78" applyFill="1" applyBorder="1" applyAlignment="1">
      <alignment horizontal="center" vertical="center" wrapText="1"/>
    </xf>
    <xf numFmtId="0" fontId="14" fillId="0" borderId="0" xfId="78" applyAlignment="1">
      <alignment horizontal="centerContinuous"/>
    </xf>
    <xf numFmtId="0" fontId="14" fillId="0" borderId="0" xfId="78" applyFont="1" applyAlignment="1">
      <alignment horizontal="right" vertical="center"/>
    </xf>
    <xf numFmtId="0" fontId="14" fillId="0" borderId="0" xfId="78" applyFont="1" applyFill="1" applyAlignment="1">
      <alignment horizontal="right" vertical="center"/>
    </xf>
    <xf numFmtId="0" fontId="14" fillId="0" borderId="2" xfId="78" applyNumberFormat="1" applyFill="1" applyBorder="1" applyAlignment="1" applyProtection="1">
      <alignment horizontal="centerContinuous" vertical="center" wrapText="1"/>
    </xf>
    <xf numFmtId="0" fontId="14" fillId="0" borderId="2" xfId="78" applyNumberFormat="1" applyFont="1" applyFill="1" applyBorder="1" applyAlignment="1" applyProtection="1">
      <alignment horizontal="centerContinuous" vertical="center" wrapText="1"/>
    </xf>
    <xf numFmtId="0" fontId="14" fillId="0" borderId="2" xfId="78" applyBorder="1" applyAlignment="1">
      <alignment horizontal="centerContinuous" vertical="center" wrapText="1"/>
    </xf>
    <xf numFmtId="0" fontId="14" fillId="0" borderId="2" xfId="78" applyNumberFormat="1" applyFill="1" applyBorder="1" applyAlignment="1" applyProtection="1">
      <alignment horizontal="center" vertical="center" wrapText="1"/>
    </xf>
    <xf numFmtId="4" fontId="14" fillId="0" borderId="2" xfId="78" applyNumberFormat="1" applyFill="1" applyBorder="1" applyAlignment="1">
      <alignment horizontal="right" vertical="center" wrapText="1"/>
    </xf>
    <xf numFmtId="0" fontId="14" fillId="0" borderId="0" xfId="77" applyFill="1"/>
    <xf numFmtId="0" fontId="15" fillId="0" borderId="0" xfId="77" applyNumberFormat="1" applyFont="1" applyFill="1" applyAlignment="1" applyProtection="1">
      <alignment horizontal="centerContinuous"/>
    </xf>
    <xf numFmtId="0" fontId="14" fillId="0" borderId="2" xfId="77" applyFont="1" applyBorder="1" applyAlignment="1">
      <alignment horizontal="centerContinuous" vertical="center"/>
    </xf>
    <xf numFmtId="0" fontId="14" fillId="0" borderId="2" xfId="77" applyFont="1" applyBorder="1" applyAlignment="1">
      <alignment horizontal="centerContinuous" vertical="center" wrapText="1"/>
    </xf>
    <xf numFmtId="0" fontId="14" fillId="0" borderId="2" xfId="77" applyNumberFormat="1" applyFont="1" applyFill="1" applyBorder="1" applyAlignment="1" applyProtection="1">
      <alignment horizontal="center" vertical="center" wrapText="1"/>
    </xf>
    <xf numFmtId="0" fontId="14" fillId="0" borderId="2" xfId="77" applyNumberFormat="1" applyFont="1" applyFill="1" applyBorder="1" applyAlignment="1" applyProtection="1">
      <alignment horizontal="centerContinuous" vertical="center"/>
    </xf>
    <xf numFmtId="0" fontId="14" fillId="0" borderId="2" xfId="77" applyFont="1" applyBorder="1" applyAlignment="1">
      <alignment horizontal="center" vertical="center" wrapText="1"/>
    </xf>
    <xf numFmtId="0" fontId="14" fillId="0" borderId="2" xfId="77" applyBorder="1" applyAlignment="1">
      <alignment horizontal="center" vertical="center" wrapText="1"/>
    </xf>
    <xf numFmtId="0" fontId="14" fillId="0" borderId="16" xfId="77" applyFont="1" applyBorder="1" applyAlignment="1">
      <alignment horizontal="center" vertical="center" wrapText="1"/>
    </xf>
    <xf numFmtId="0" fontId="14" fillId="0" borderId="16" xfId="77" applyFont="1" applyFill="1" applyBorder="1" applyAlignment="1">
      <alignment horizontal="center" vertical="center" wrapText="1"/>
    </xf>
    <xf numFmtId="0" fontId="14" fillId="0" borderId="2" xfId="77" applyFont="1" applyFill="1" applyBorder="1" applyAlignment="1">
      <alignment horizontal="center" vertical="center" wrapText="1"/>
    </xf>
    <xf numFmtId="49" fontId="14" fillId="0" borderId="15" xfId="77" applyNumberFormat="1" applyFont="1" applyFill="1" applyBorder="1" applyAlignment="1" applyProtection="1">
      <alignment horizontal="center" vertical="center" wrapText="1"/>
    </xf>
    <xf numFmtId="49" fontId="14" fillId="0" borderId="2" xfId="77" applyNumberFormat="1" applyFont="1" applyFill="1" applyBorder="1" applyAlignment="1" applyProtection="1">
      <alignment horizontal="center" vertical="center" wrapText="1"/>
    </xf>
    <xf numFmtId="49" fontId="14" fillId="0" borderId="18" xfId="77" applyNumberFormat="1" applyFont="1" applyFill="1" applyBorder="1" applyAlignment="1" applyProtection="1">
      <alignment horizontal="center" vertical="center" wrapText="1"/>
    </xf>
    <xf numFmtId="180" fontId="14" fillId="0" borderId="17" xfId="77" applyNumberFormat="1" applyFont="1" applyFill="1" applyBorder="1" applyAlignment="1" applyProtection="1">
      <alignment horizontal="left" vertical="center" wrapText="1"/>
    </xf>
    <xf numFmtId="4" fontId="14" fillId="0" borderId="2" xfId="77" applyNumberFormat="1" applyFont="1" applyFill="1" applyBorder="1" applyAlignment="1" applyProtection="1">
      <alignment horizontal="right" vertical="center" wrapText="1"/>
    </xf>
    <xf numFmtId="4" fontId="14" fillId="0" borderId="18" xfId="77" applyNumberFormat="1" applyFont="1" applyFill="1" applyBorder="1" applyAlignment="1" applyProtection="1">
      <alignment horizontal="right" vertical="center" wrapText="1"/>
    </xf>
    <xf numFmtId="4" fontId="14" fillId="0" borderId="15" xfId="77" applyNumberFormat="1" applyFont="1" applyFill="1" applyBorder="1" applyAlignment="1" applyProtection="1">
      <alignment horizontal="right" vertical="center" wrapText="1"/>
    </xf>
    <xf numFmtId="0" fontId="14" fillId="0" borderId="2" xfId="77" applyFill="1" applyBorder="1" applyAlignment="1">
      <alignment horizontal="center" vertical="center"/>
    </xf>
    <xf numFmtId="0" fontId="14" fillId="0" borderId="2" xfId="77" applyFill="1" applyBorder="1" applyAlignment="1">
      <alignment horizontal="center" vertical="center" wrapText="1"/>
    </xf>
    <xf numFmtId="0" fontId="14" fillId="0" borderId="0" xfId="77" applyAlignment="1">
      <alignment horizontal="centerContinuous"/>
    </xf>
    <xf numFmtId="0" fontId="14" fillId="0" borderId="0" xfId="77" applyFont="1" applyAlignment="1">
      <alignment horizontal="right" vertical="center"/>
    </xf>
    <xf numFmtId="0" fontId="14" fillId="0" borderId="0" xfId="77" applyFont="1" applyFill="1" applyAlignment="1">
      <alignment horizontal="right" vertical="center"/>
    </xf>
    <xf numFmtId="0" fontId="14" fillId="0" borderId="2" xfId="77" applyNumberFormat="1" applyFill="1" applyBorder="1" applyAlignment="1" applyProtection="1">
      <alignment horizontal="centerContinuous" vertical="center" wrapText="1"/>
    </xf>
    <xf numFmtId="0" fontId="14" fillId="0" borderId="2" xfId="77" applyNumberFormat="1" applyFont="1" applyFill="1" applyBorder="1" applyAlignment="1" applyProtection="1">
      <alignment horizontal="centerContinuous" vertical="center" wrapText="1"/>
    </xf>
    <xf numFmtId="0" fontId="14" fillId="0" borderId="2" xfId="77" applyBorder="1" applyAlignment="1">
      <alignment horizontal="centerContinuous" vertical="center" wrapText="1"/>
    </xf>
    <xf numFmtId="0" fontId="14" fillId="0" borderId="2" xfId="77" applyNumberFormat="1" applyFill="1" applyBorder="1" applyAlignment="1" applyProtection="1">
      <alignment horizontal="center" vertical="center" wrapText="1"/>
    </xf>
    <xf numFmtId="4" fontId="14" fillId="0" borderId="2" xfId="77" applyNumberFormat="1" applyFill="1" applyBorder="1" applyAlignment="1">
      <alignment horizontal="right" vertical="center" wrapText="1"/>
    </xf>
    <xf numFmtId="0" fontId="14" fillId="0" borderId="0" xfId="74" applyFill="1"/>
    <xf numFmtId="0" fontId="15" fillId="0" borderId="0" xfId="74" applyNumberFormat="1" applyFont="1" applyFill="1" applyAlignment="1" applyProtection="1">
      <alignment horizontal="centerContinuous"/>
    </xf>
    <xf numFmtId="0" fontId="14" fillId="0" borderId="2" xfId="74" applyFont="1" applyBorder="1" applyAlignment="1">
      <alignment horizontal="centerContinuous" vertical="center"/>
    </xf>
    <xf numFmtId="0" fontId="14" fillId="0" borderId="2" xfId="74" applyFont="1" applyBorder="1" applyAlignment="1">
      <alignment horizontal="centerContinuous" vertical="center" wrapText="1"/>
    </xf>
    <xf numFmtId="0" fontId="14" fillId="0" borderId="2" xfId="74" applyNumberFormat="1" applyFont="1" applyFill="1" applyBorder="1" applyAlignment="1" applyProtection="1">
      <alignment horizontal="center" vertical="center" wrapText="1"/>
    </xf>
    <xf numFmtId="0" fontId="14" fillId="0" borderId="2" xfId="74" applyNumberFormat="1" applyFont="1" applyFill="1" applyBorder="1" applyAlignment="1" applyProtection="1">
      <alignment horizontal="centerContinuous" vertical="center"/>
    </xf>
    <xf numFmtId="0" fontId="14" fillId="0" borderId="2" xfId="74" applyFont="1" applyBorder="1" applyAlignment="1">
      <alignment horizontal="center" vertical="center" wrapText="1"/>
    </xf>
    <xf numFmtId="0" fontId="14" fillId="0" borderId="2" xfId="74" applyBorder="1" applyAlignment="1">
      <alignment horizontal="center" vertical="center" wrapText="1"/>
    </xf>
    <xf numFmtId="0" fontId="14" fillId="0" borderId="16" xfId="74" applyFont="1" applyBorder="1" applyAlignment="1">
      <alignment horizontal="center" vertical="center" wrapText="1"/>
    </xf>
    <xf numFmtId="0" fontId="14" fillId="0" borderId="16" xfId="74" applyFont="1" applyFill="1" applyBorder="1" applyAlignment="1">
      <alignment horizontal="center" vertical="center" wrapText="1"/>
    </xf>
    <xf numFmtId="0" fontId="14" fillId="0" borderId="2" xfId="74" applyFont="1" applyFill="1" applyBorder="1" applyAlignment="1">
      <alignment horizontal="center" vertical="center" wrapText="1"/>
    </xf>
    <xf numFmtId="49" fontId="14" fillId="0" borderId="15" xfId="74" applyNumberFormat="1" applyFont="1" applyFill="1" applyBorder="1" applyAlignment="1" applyProtection="1">
      <alignment horizontal="center" vertical="center" wrapText="1"/>
    </xf>
    <xf numFmtId="49" fontId="14" fillId="0" borderId="2" xfId="74" applyNumberFormat="1" applyFont="1" applyFill="1" applyBorder="1" applyAlignment="1" applyProtection="1">
      <alignment horizontal="center" vertical="center" wrapText="1"/>
    </xf>
    <xf numFmtId="49" fontId="14" fillId="0" borderId="18" xfId="74" applyNumberFormat="1" applyFont="1" applyFill="1" applyBorder="1" applyAlignment="1" applyProtection="1">
      <alignment horizontal="center" vertical="center" wrapText="1"/>
    </xf>
    <xf numFmtId="180" fontId="14" fillId="0" borderId="17" xfId="74" applyNumberFormat="1" applyFont="1" applyFill="1" applyBorder="1" applyAlignment="1" applyProtection="1">
      <alignment horizontal="left" vertical="center" wrapText="1"/>
    </xf>
    <xf numFmtId="4" fontId="14" fillId="0" borderId="2" xfId="74" applyNumberFormat="1" applyFont="1" applyFill="1" applyBorder="1" applyAlignment="1" applyProtection="1">
      <alignment horizontal="right" vertical="center" wrapText="1"/>
    </xf>
    <xf numFmtId="4" fontId="14" fillId="0" borderId="18" xfId="74" applyNumberFormat="1" applyFont="1" applyFill="1" applyBorder="1" applyAlignment="1" applyProtection="1">
      <alignment horizontal="right" vertical="center" wrapText="1"/>
    </xf>
    <xf numFmtId="4" fontId="14" fillId="0" borderId="15" xfId="74" applyNumberFormat="1" applyFont="1" applyFill="1" applyBorder="1" applyAlignment="1" applyProtection="1">
      <alignment horizontal="right" vertical="center" wrapText="1"/>
    </xf>
    <xf numFmtId="0" fontId="14" fillId="0" borderId="2" xfId="74" applyFill="1" applyBorder="1" applyAlignment="1">
      <alignment horizontal="center" vertical="center"/>
    </xf>
    <xf numFmtId="0" fontId="14" fillId="0" borderId="2" xfId="74" applyFill="1" applyBorder="1" applyAlignment="1">
      <alignment horizontal="center" vertical="center" wrapText="1"/>
    </xf>
    <xf numFmtId="0" fontId="14" fillId="0" borderId="0" xfId="74" applyAlignment="1">
      <alignment horizontal="centerContinuous"/>
    </xf>
    <xf numFmtId="0" fontId="14" fillId="0" borderId="0" xfId="74" applyFont="1" applyAlignment="1">
      <alignment horizontal="right" vertical="center"/>
    </xf>
    <xf numFmtId="0" fontId="14" fillId="0" borderId="0" xfId="74" applyFont="1" applyFill="1" applyAlignment="1">
      <alignment horizontal="right" vertical="center"/>
    </xf>
    <xf numFmtId="0" fontId="14" fillId="0" borderId="2" xfId="74" applyNumberFormat="1" applyFill="1" applyBorder="1" applyAlignment="1" applyProtection="1">
      <alignment horizontal="centerContinuous" vertical="center" wrapText="1"/>
    </xf>
    <xf numFmtId="0" fontId="14" fillId="0" borderId="2" xfId="74" applyNumberFormat="1" applyFont="1" applyFill="1" applyBorder="1" applyAlignment="1" applyProtection="1">
      <alignment horizontal="centerContinuous" vertical="center" wrapText="1"/>
    </xf>
    <xf numFmtId="0" fontId="14" fillId="0" borderId="2" xfId="74" applyBorder="1" applyAlignment="1">
      <alignment horizontal="centerContinuous" vertical="center" wrapText="1"/>
    </xf>
    <xf numFmtId="0" fontId="14" fillId="0" borderId="2" xfId="74" applyNumberFormat="1" applyFill="1" applyBorder="1" applyAlignment="1" applyProtection="1">
      <alignment horizontal="center" vertical="center" wrapText="1"/>
    </xf>
    <xf numFmtId="4" fontId="14" fillId="0" borderId="2" xfId="74" applyNumberFormat="1" applyFill="1" applyBorder="1" applyAlignment="1">
      <alignment horizontal="right" vertical="center" wrapText="1"/>
    </xf>
    <xf numFmtId="0" fontId="14" fillId="0" borderId="0" xfId="76" applyFill="1"/>
    <xf numFmtId="0" fontId="15" fillId="0" borderId="0" xfId="76" applyNumberFormat="1" applyFont="1" applyFill="1" applyAlignment="1" applyProtection="1">
      <alignment horizontal="centerContinuous"/>
    </xf>
    <xf numFmtId="0" fontId="14" fillId="0" borderId="2" xfId="76" applyFont="1" applyBorder="1" applyAlignment="1">
      <alignment horizontal="centerContinuous" vertical="center"/>
    </xf>
    <xf numFmtId="0" fontId="14" fillId="0" borderId="2" xfId="76" applyFont="1" applyBorder="1" applyAlignment="1">
      <alignment horizontal="centerContinuous" vertical="center" wrapText="1"/>
    </xf>
    <xf numFmtId="0" fontId="14" fillId="0" borderId="2" xfId="76" applyNumberFormat="1" applyFont="1" applyFill="1" applyBorder="1" applyAlignment="1" applyProtection="1">
      <alignment horizontal="center" vertical="center" wrapText="1"/>
    </xf>
    <xf numFmtId="0" fontId="14" fillId="0" borderId="2" xfId="76" applyNumberFormat="1" applyFont="1" applyFill="1" applyBorder="1" applyAlignment="1" applyProtection="1">
      <alignment horizontal="centerContinuous" vertical="center"/>
    </xf>
    <xf numFmtId="0" fontId="14" fillId="0" borderId="2" xfId="76" applyFont="1" applyBorder="1" applyAlignment="1">
      <alignment horizontal="center" vertical="center" wrapText="1"/>
    </xf>
    <xf numFmtId="0" fontId="14" fillId="0" borderId="2" xfId="76" applyBorder="1" applyAlignment="1">
      <alignment horizontal="center" vertical="center" wrapText="1"/>
    </xf>
    <xf numFmtId="0" fontId="14" fillId="0" borderId="16" xfId="76" applyFont="1" applyBorder="1" applyAlignment="1">
      <alignment horizontal="center" vertical="center" wrapText="1"/>
    </xf>
    <xf numFmtId="0" fontId="14" fillId="0" borderId="16" xfId="76" applyFont="1" applyFill="1" applyBorder="1" applyAlignment="1">
      <alignment horizontal="center" vertical="center" wrapText="1"/>
    </xf>
    <xf numFmtId="0" fontId="14" fillId="0" borderId="2" xfId="76" applyFont="1" applyFill="1" applyBorder="1" applyAlignment="1">
      <alignment horizontal="center" vertical="center" wrapText="1"/>
    </xf>
    <xf numFmtId="49" fontId="14" fillId="0" borderId="15" xfId="76" applyNumberFormat="1" applyFont="1" applyFill="1" applyBorder="1" applyAlignment="1" applyProtection="1">
      <alignment horizontal="center" vertical="center" wrapText="1"/>
    </xf>
    <xf numFmtId="49" fontId="14" fillId="0" borderId="2" xfId="76" applyNumberFormat="1" applyFont="1" applyFill="1" applyBorder="1" applyAlignment="1" applyProtection="1">
      <alignment horizontal="center" vertical="center" wrapText="1"/>
    </xf>
    <xf numFmtId="49" fontId="14" fillId="0" borderId="18" xfId="76" applyNumberFormat="1" applyFont="1" applyFill="1" applyBorder="1" applyAlignment="1" applyProtection="1">
      <alignment horizontal="center" vertical="center" wrapText="1"/>
    </xf>
    <xf numFmtId="180" fontId="14" fillId="0" borderId="17" xfId="76" applyNumberFormat="1" applyFont="1" applyFill="1" applyBorder="1" applyAlignment="1" applyProtection="1">
      <alignment horizontal="left" vertical="center" wrapText="1"/>
    </xf>
    <xf numFmtId="4" fontId="14" fillId="0" borderId="2" xfId="76" applyNumberFormat="1" applyFont="1" applyFill="1" applyBorder="1" applyAlignment="1" applyProtection="1">
      <alignment horizontal="right" vertical="center" wrapText="1"/>
    </xf>
    <xf numFmtId="4" fontId="14" fillId="0" borderId="18" xfId="76" applyNumberFormat="1" applyFont="1" applyFill="1" applyBorder="1" applyAlignment="1" applyProtection="1">
      <alignment horizontal="right" vertical="center" wrapText="1"/>
    </xf>
    <xf numFmtId="4" fontId="14" fillId="0" borderId="15" xfId="76" applyNumberFormat="1" applyFont="1" applyFill="1" applyBorder="1" applyAlignment="1" applyProtection="1">
      <alignment horizontal="right" vertical="center" wrapText="1"/>
    </xf>
    <xf numFmtId="0" fontId="14" fillId="0" borderId="2" xfId="76" applyFill="1" applyBorder="1" applyAlignment="1">
      <alignment horizontal="center" vertical="center"/>
    </xf>
    <xf numFmtId="0" fontId="14" fillId="0" borderId="2" xfId="76" applyFill="1" applyBorder="1" applyAlignment="1">
      <alignment horizontal="center" vertical="center" wrapText="1"/>
    </xf>
    <xf numFmtId="0" fontId="14" fillId="0" borderId="0" xfId="76" applyAlignment="1">
      <alignment horizontal="centerContinuous"/>
    </xf>
    <xf numFmtId="0" fontId="14" fillId="0" borderId="0" xfId="76" applyFont="1" applyAlignment="1">
      <alignment horizontal="right" vertical="center"/>
    </xf>
    <xf numFmtId="0" fontId="14" fillId="0" borderId="0" xfId="76" applyFont="1" applyFill="1" applyAlignment="1">
      <alignment horizontal="right" vertical="center"/>
    </xf>
    <xf numFmtId="0" fontId="14" fillId="0" borderId="2" xfId="76" applyNumberFormat="1" applyFill="1" applyBorder="1" applyAlignment="1" applyProtection="1">
      <alignment horizontal="centerContinuous" vertical="center" wrapText="1"/>
    </xf>
    <xf numFmtId="0" fontId="14" fillId="0" borderId="2" xfId="76" applyNumberFormat="1" applyFont="1" applyFill="1" applyBorder="1" applyAlignment="1" applyProtection="1">
      <alignment horizontal="centerContinuous" vertical="center" wrapText="1"/>
    </xf>
    <xf numFmtId="0" fontId="14" fillId="0" borderId="2" xfId="76" applyBorder="1" applyAlignment="1">
      <alignment horizontal="centerContinuous" vertical="center" wrapText="1"/>
    </xf>
    <xf numFmtId="0" fontId="14" fillId="0" borderId="2" xfId="76" applyNumberFormat="1" applyFill="1" applyBorder="1" applyAlignment="1" applyProtection="1">
      <alignment horizontal="center" vertical="center" wrapText="1"/>
    </xf>
    <xf numFmtId="4" fontId="14" fillId="0" borderId="2" xfId="76" applyNumberFormat="1" applyFill="1" applyBorder="1" applyAlignment="1">
      <alignment horizontal="right" vertical="center" wrapText="1"/>
    </xf>
    <xf numFmtId="0" fontId="14" fillId="0" borderId="0" xfId="75" applyFill="1"/>
    <xf numFmtId="0" fontId="15" fillId="0" borderId="0" xfId="75" applyNumberFormat="1" applyFont="1" applyFill="1" applyAlignment="1" applyProtection="1">
      <alignment horizontal="centerContinuous"/>
    </xf>
    <xf numFmtId="0" fontId="14" fillId="0" borderId="2" xfId="75" applyFont="1" applyBorder="1" applyAlignment="1">
      <alignment horizontal="centerContinuous" vertical="center"/>
    </xf>
    <xf numFmtId="0" fontId="14" fillId="0" borderId="2" xfId="75" applyFont="1" applyBorder="1" applyAlignment="1">
      <alignment horizontal="centerContinuous" vertical="center" wrapText="1"/>
    </xf>
    <xf numFmtId="0" fontId="14" fillId="0" borderId="2" xfId="75" applyNumberFormat="1" applyFont="1" applyFill="1" applyBorder="1" applyAlignment="1" applyProtection="1">
      <alignment horizontal="center" vertical="center" wrapText="1"/>
    </xf>
    <xf numFmtId="0" fontId="14" fillId="0" borderId="2" xfId="75" applyNumberFormat="1" applyFont="1" applyFill="1" applyBorder="1" applyAlignment="1" applyProtection="1">
      <alignment horizontal="centerContinuous" vertical="center"/>
    </xf>
    <xf numFmtId="0" fontId="14" fillId="0" borderId="2" xfId="75" applyFont="1" applyBorder="1" applyAlignment="1">
      <alignment horizontal="center" vertical="center" wrapText="1"/>
    </xf>
    <xf numFmtId="0" fontId="14" fillId="0" borderId="2" xfId="75" applyBorder="1" applyAlignment="1">
      <alignment horizontal="center" vertical="center" wrapText="1"/>
    </xf>
    <xf numFmtId="0" fontId="14" fillId="0" borderId="16" xfId="75" applyFont="1" applyBorder="1" applyAlignment="1">
      <alignment horizontal="center" vertical="center" wrapText="1"/>
    </xf>
    <xf numFmtId="0" fontId="14" fillId="0" borderId="16" xfId="75" applyFont="1" applyFill="1" applyBorder="1" applyAlignment="1">
      <alignment horizontal="center" vertical="center" wrapText="1"/>
    </xf>
    <xf numFmtId="0" fontId="14" fillId="0" borderId="2" xfId="75" applyFont="1" applyFill="1" applyBorder="1" applyAlignment="1">
      <alignment horizontal="center" vertical="center" wrapText="1"/>
    </xf>
    <xf numFmtId="49" fontId="14" fillId="0" borderId="15" xfId="75" applyNumberFormat="1" applyFont="1" applyFill="1" applyBorder="1" applyAlignment="1" applyProtection="1">
      <alignment horizontal="center" vertical="center" wrapText="1"/>
    </xf>
    <xf numFmtId="49" fontId="14" fillId="0" borderId="2" xfId="75" applyNumberFormat="1" applyFont="1" applyFill="1" applyBorder="1" applyAlignment="1" applyProtection="1">
      <alignment horizontal="center" vertical="center" wrapText="1"/>
    </xf>
    <xf numFmtId="49" fontId="14" fillId="0" borderId="18" xfId="75" applyNumberFormat="1" applyFont="1" applyFill="1" applyBorder="1" applyAlignment="1" applyProtection="1">
      <alignment horizontal="center" vertical="center" wrapText="1"/>
    </xf>
    <xf numFmtId="180" fontId="14" fillId="0" borderId="17" xfId="75" applyNumberFormat="1" applyFont="1" applyFill="1" applyBorder="1" applyAlignment="1" applyProtection="1">
      <alignment horizontal="left" vertical="center" wrapText="1"/>
    </xf>
    <xf numFmtId="4" fontId="14" fillId="0" borderId="2" xfId="75" applyNumberFormat="1" applyFont="1" applyFill="1" applyBorder="1" applyAlignment="1" applyProtection="1">
      <alignment horizontal="right" vertical="center" wrapText="1"/>
    </xf>
    <xf numFmtId="4" fontId="14" fillId="0" borderId="18" xfId="75" applyNumberFormat="1" applyFont="1" applyFill="1" applyBorder="1" applyAlignment="1" applyProtection="1">
      <alignment horizontal="right" vertical="center" wrapText="1"/>
    </xf>
    <xf numFmtId="4" fontId="14" fillId="0" borderId="15" xfId="75" applyNumberFormat="1" applyFont="1" applyFill="1" applyBorder="1" applyAlignment="1" applyProtection="1">
      <alignment horizontal="right" vertical="center" wrapText="1"/>
    </xf>
    <xf numFmtId="0" fontId="14" fillId="0" borderId="2" xfId="75" applyFill="1" applyBorder="1" applyAlignment="1">
      <alignment horizontal="center" vertical="center"/>
    </xf>
    <xf numFmtId="0" fontId="14" fillId="0" borderId="2" xfId="75" applyFill="1" applyBorder="1" applyAlignment="1">
      <alignment horizontal="center" vertical="center" wrapText="1"/>
    </xf>
    <xf numFmtId="0" fontId="14" fillId="0" borderId="0" xfId="75" applyAlignment="1">
      <alignment horizontal="centerContinuous"/>
    </xf>
    <xf numFmtId="0" fontId="14" fillId="0" borderId="0" xfId="75" applyFont="1" applyAlignment="1">
      <alignment horizontal="right" vertical="center"/>
    </xf>
    <xf numFmtId="0" fontId="14" fillId="0" borderId="0" xfId="75" applyFont="1" applyFill="1" applyAlignment="1">
      <alignment horizontal="right" vertical="center"/>
    </xf>
    <xf numFmtId="0" fontId="14" fillId="0" borderId="2" xfId="75" applyNumberFormat="1" applyFill="1" applyBorder="1" applyAlignment="1" applyProtection="1">
      <alignment horizontal="centerContinuous" vertical="center" wrapText="1"/>
    </xf>
    <xf numFmtId="0" fontId="14" fillId="0" borderId="2" xfId="75" applyNumberFormat="1" applyFont="1" applyFill="1" applyBorder="1" applyAlignment="1" applyProtection="1">
      <alignment horizontal="centerContinuous" vertical="center" wrapText="1"/>
    </xf>
    <xf numFmtId="0" fontId="14" fillId="0" borderId="2" xfId="75" applyBorder="1" applyAlignment="1">
      <alignment horizontal="centerContinuous" vertical="center" wrapText="1"/>
    </xf>
    <xf numFmtId="0" fontId="14" fillId="0" borderId="2" xfId="75" applyNumberFormat="1" applyFill="1" applyBorder="1" applyAlignment="1" applyProtection="1">
      <alignment horizontal="center" vertical="center" wrapText="1"/>
    </xf>
    <xf numFmtId="4" fontId="14" fillId="0" borderId="2" xfId="75" applyNumberFormat="1" applyFill="1" applyBorder="1" applyAlignment="1">
      <alignment horizontal="right" vertical="center" wrapText="1"/>
    </xf>
    <xf numFmtId="0" fontId="14" fillId="0" borderId="0" xfId="73" applyFill="1"/>
    <xf numFmtId="0" fontId="15" fillId="0" borderId="0" xfId="73" applyNumberFormat="1" applyFont="1" applyFill="1" applyAlignment="1" applyProtection="1">
      <alignment horizontal="centerContinuous"/>
    </xf>
    <xf numFmtId="0" fontId="14" fillId="0" borderId="2" xfId="73" applyFont="1" applyBorder="1" applyAlignment="1">
      <alignment horizontal="centerContinuous" vertical="center"/>
    </xf>
    <xf numFmtId="0" fontId="14" fillId="0" borderId="2" xfId="73" applyFont="1" applyBorder="1" applyAlignment="1">
      <alignment horizontal="centerContinuous" vertical="center" wrapText="1"/>
    </xf>
    <xf numFmtId="0" fontId="14" fillId="0" borderId="2" xfId="73" applyNumberFormat="1" applyFont="1" applyFill="1" applyBorder="1" applyAlignment="1" applyProtection="1">
      <alignment horizontal="center" vertical="center" wrapText="1"/>
    </xf>
    <xf numFmtId="0" fontId="14" fillId="0" borderId="2" xfId="73" applyNumberFormat="1" applyFont="1" applyFill="1" applyBorder="1" applyAlignment="1" applyProtection="1">
      <alignment horizontal="centerContinuous" vertical="center"/>
    </xf>
    <xf numFmtId="0" fontId="14" fillId="0" borderId="2" xfId="73" applyFont="1" applyBorder="1" applyAlignment="1">
      <alignment horizontal="center" vertical="center" wrapText="1"/>
    </xf>
    <xf numFmtId="0" fontId="14" fillId="0" borderId="2" xfId="73" applyBorder="1" applyAlignment="1">
      <alignment horizontal="center" vertical="center" wrapText="1"/>
    </xf>
    <xf numFmtId="0" fontId="14" fillId="0" borderId="16" xfId="73" applyFont="1" applyBorder="1" applyAlignment="1">
      <alignment horizontal="center" vertical="center" wrapText="1"/>
    </xf>
    <xf numFmtId="0" fontId="14" fillId="0" borderId="16" xfId="73" applyFont="1" applyFill="1" applyBorder="1" applyAlignment="1">
      <alignment horizontal="center" vertical="center" wrapText="1"/>
    </xf>
    <xf numFmtId="0" fontId="14" fillId="0" borderId="2" xfId="73" applyFont="1" applyFill="1" applyBorder="1" applyAlignment="1">
      <alignment horizontal="center" vertical="center" wrapText="1"/>
    </xf>
    <xf numFmtId="49" fontId="14" fillId="0" borderId="15" xfId="73" applyNumberFormat="1" applyFont="1" applyFill="1" applyBorder="1" applyAlignment="1" applyProtection="1">
      <alignment horizontal="center" vertical="center" wrapText="1"/>
    </xf>
    <xf numFmtId="49" fontId="14" fillId="0" borderId="2" xfId="73" applyNumberFormat="1" applyFont="1" applyFill="1" applyBorder="1" applyAlignment="1" applyProtection="1">
      <alignment horizontal="center" vertical="center" wrapText="1"/>
    </xf>
    <xf numFmtId="49" fontId="14" fillId="0" borderId="18" xfId="73" applyNumberFormat="1" applyFont="1" applyFill="1" applyBorder="1" applyAlignment="1" applyProtection="1">
      <alignment horizontal="center" vertical="center" wrapText="1"/>
    </xf>
    <xf numFmtId="180" fontId="14" fillId="0" borderId="17" xfId="73" applyNumberFormat="1" applyFont="1" applyFill="1" applyBorder="1" applyAlignment="1" applyProtection="1">
      <alignment horizontal="left" vertical="center" wrapText="1"/>
    </xf>
    <xf numFmtId="4" fontId="14" fillId="0" borderId="2" xfId="73" applyNumberFormat="1" applyFont="1" applyFill="1" applyBorder="1" applyAlignment="1" applyProtection="1">
      <alignment horizontal="right" vertical="center" wrapText="1"/>
    </xf>
    <xf numFmtId="4" fontId="14" fillId="0" borderId="18" xfId="73" applyNumberFormat="1" applyFont="1" applyFill="1" applyBorder="1" applyAlignment="1" applyProtection="1">
      <alignment horizontal="right" vertical="center" wrapText="1"/>
    </xf>
    <xf numFmtId="4" fontId="14" fillId="0" borderId="15" xfId="73" applyNumberFormat="1" applyFont="1" applyFill="1" applyBorder="1" applyAlignment="1" applyProtection="1">
      <alignment horizontal="right" vertical="center" wrapText="1"/>
    </xf>
    <xf numFmtId="0" fontId="14" fillId="0" borderId="2" xfId="73" applyFill="1" applyBorder="1" applyAlignment="1">
      <alignment horizontal="center" vertical="center"/>
    </xf>
    <xf numFmtId="0" fontId="14" fillId="0" borderId="2" xfId="73" applyFill="1" applyBorder="1" applyAlignment="1">
      <alignment horizontal="center" vertical="center" wrapText="1"/>
    </xf>
    <xf numFmtId="0" fontId="14" fillId="0" borderId="0" xfId="73" applyAlignment="1">
      <alignment horizontal="centerContinuous"/>
    </xf>
    <xf numFmtId="0" fontId="14" fillId="0" borderId="0" xfId="73" applyFont="1" applyAlignment="1">
      <alignment horizontal="right" vertical="center"/>
    </xf>
    <xf numFmtId="0" fontId="14" fillId="0" borderId="0" xfId="73" applyFont="1" applyFill="1" applyAlignment="1">
      <alignment horizontal="right" vertical="center"/>
    </xf>
    <xf numFmtId="0" fontId="14" fillId="0" borderId="2" xfId="73" applyNumberFormat="1" applyFill="1" applyBorder="1" applyAlignment="1" applyProtection="1">
      <alignment horizontal="centerContinuous" vertical="center" wrapText="1"/>
    </xf>
    <xf numFmtId="0" fontId="14" fillId="0" borderId="2" xfId="73" applyNumberFormat="1" applyFont="1" applyFill="1" applyBorder="1" applyAlignment="1" applyProtection="1">
      <alignment horizontal="centerContinuous" vertical="center" wrapText="1"/>
    </xf>
    <xf numFmtId="0" fontId="14" fillId="0" borderId="2" xfId="73" applyBorder="1" applyAlignment="1">
      <alignment horizontal="centerContinuous" vertical="center" wrapText="1"/>
    </xf>
    <xf numFmtId="0" fontId="14" fillId="0" borderId="2" xfId="73" applyNumberFormat="1" applyFill="1" applyBorder="1" applyAlignment="1" applyProtection="1">
      <alignment horizontal="center" vertical="center" wrapText="1"/>
    </xf>
    <xf numFmtId="4" fontId="14" fillId="0" borderId="2" xfId="73" applyNumberFormat="1" applyFill="1" applyBorder="1" applyAlignment="1">
      <alignment horizontal="right" vertical="center" wrapText="1"/>
    </xf>
    <xf numFmtId="0" fontId="14" fillId="0" borderId="0" xfId="72" applyFill="1"/>
    <xf numFmtId="0" fontId="14" fillId="0" borderId="0" xfId="72"/>
    <xf numFmtId="0" fontId="15" fillId="0" borderId="0" xfId="72" applyNumberFormat="1" applyFont="1" applyFill="1" applyAlignment="1" applyProtection="1">
      <alignment horizontal="centerContinuous"/>
    </xf>
    <xf numFmtId="0" fontId="14" fillId="0" borderId="2" xfId="72" applyFont="1" applyBorder="1" applyAlignment="1">
      <alignment horizontal="centerContinuous" vertical="center"/>
    </xf>
    <xf numFmtId="0" fontId="14" fillId="0" borderId="2" xfId="72" applyFont="1" applyBorder="1" applyAlignment="1">
      <alignment horizontal="centerContinuous" vertical="center" wrapText="1"/>
    </xf>
    <xf numFmtId="0" fontId="14" fillId="0" borderId="2" xfId="72" applyNumberFormat="1" applyFont="1" applyFill="1" applyBorder="1" applyAlignment="1" applyProtection="1">
      <alignment horizontal="center" vertical="center" wrapText="1"/>
    </xf>
    <xf numFmtId="0" fontId="14" fillId="0" borderId="2" xfId="72" applyNumberFormat="1" applyFont="1" applyFill="1" applyBorder="1" applyAlignment="1" applyProtection="1">
      <alignment horizontal="centerContinuous" vertical="center"/>
    </xf>
    <xf numFmtId="0" fontId="14" fillId="0" borderId="2" xfId="72" applyFont="1" applyBorder="1" applyAlignment="1">
      <alignment horizontal="center" vertical="center" wrapText="1"/>
    </xf>
    <xf numFmtId="0" fontId="14" fillId="0" borderId="2" xfId="72" applyBorder="1" applyAlignment="1">
      <alignment horizontal="center" vertical="center" wrapText="1"/>
    </xf>
    <xf numFmtId="0" fontId="14" fillId="0" borderId="16" xfId="71" applyFont="1" applyBorder="1" applyAlignment="1">
      <alignment horizontal="center" vertical="center" wrapText="1"/>
    </xf>
    <xf numFmtId="0" fontId="14" fillId="0" borderId="16" xfId="71" applyFont="1" applyFill="1" applyBorder="1" applyAlignment="1">
      <alignment horizontal="center" vertical="center" wrapText="1"/>
    </xf>
    <xf numFmtId="0" fontId="14" fillId="0" borderId="2" xfId="71" applyFont="1" applyFill="1" applyBorder="1" applyAlignment="1">
      <alignment horizontal="center" vertical="center" wrapText="1"/>
    </xf>
    <xf numFmtId="49" fontId="14" fillId="0" borderId="15" xfId="71" applyNumberFormat="1" applyFont="1" applyFill="1" applyBorder="1" applyAlignment="1" applyProtection="1">
      <alignment horizontal="center" vertical="center" wrapText="1"/>
    </xf>
    <xf numFmtId="49" fontId="14" fillId="0" borderId="2" xfId="71" applyNumberFormat="1" applyFont="1" applyFill="1" applyBorder="1" applyAlignment="1" applyProtection="1">
      <alignment horizontal="center" vertical="center" wrapText="1"/>
    </xf>
    <xf numFmtId="49" fontId="14" fillId="0" borderId="18" xfId="71" applyNumberFormat="1" applyFont="1" applyFill="1" applyBorder="1" applyAlignment="1" applyProtection="1">
      <alignment horizontal="center" vertical="center" wrapText="1"/>
    </xf>
    <xf numFmtId="180" fontId="14" fillId="0" borderId="17" xfId="71" applyNumberFormat="1" applyFont="1" applyFill="1" applyBorder="1" applyAlignment="1" applyProtection="1">
      <alignment horizontal="left" vertical="center" wrapText="1"/>
    </xf>
    <xf numFmtId="4" fontId="14" fillId="0" borderId="2" xfId="71" applyNumberFormat="1" applyFont="1" applyFill="1" applyBorder="1" applyAlignment="1" applyProtection="1">
      <alignment horizontal="right" vertical="center" wrapText="1"/>
    </xf>
    <xf numFmtId="4" fontId="14" fillId="0" borderId="18" xfId="71" applyNumberFormat="1" applyFont="1" applyFill="1" applyBorder="1" applyAlignment="1" applyProtection="1">
      <alignment horizontal="right" vertical="center" wrapText="1"/>
    </xf>
    <xf numFmtId="4" fontId="14" fillId="0" borderId="15" xfId="71" applyNumberFormat="1" applyFont="1" applyFill="1" applyBorder="1" applyAlignment="1" applyProtection="1">
      <alignment horizontal="right" vertical="center" wrapText="1"/>
    </xf>
    <xf numFmtId="0" fontId="14" fillId="0" borderId="2" xfId="72" applyFill="1" applyBorder="1" applyAlignment="1">
      <alignment horizontal="center" vertical="center"/>
    </xf>
    <xf numFmtId="0" fontId="14" fillId="0" borderId="2" xfId="72" applyFont="1" applyFill="1" applyBorder="1" applyAlignment="1">
      <alignment horizontal="center" vertical="center" wrapText="1"/>
    </xf>
    <xf numFmtId="0" fontId="14" fillId="0" borderId="2" xfId="72" applyFill="1" applyBorder="1" applyAlignment="1">
      <alignment horizontal="center" vertical="center" wrapText="1"/>
    </xf>
    <xf numFmtId="0" fontId="14" fillId="0" borderId="0" xfId="72" applyAlignment="1">
      <alignment horizontal="centerContinuous"/>
    </xf>
    <xf numFmtId="0" fontId="14" fillId="0" borderId="0" xfId="72" applyFont="1" applyAlignment="1">
      <alignment horizontal="right" vertical="center"/>
    </xf>
    <xf numFmtId="0" fontId="14" fillId="0" borderId="0" xfId="72" applyFont="1" applyFill="1" applyAlignment="1">
      <alignment horizontal="right" vertical="center"/>
    </xf>
    <xf numFmtId="0" fontId="14" fillId="0" borderId="2" xfId="72" applyNumberFormat="1" applyFill="1" applyBorder="1" applyAlignment="1" applyProtection="1">
      <alignment horizontal="centerContinuous" vertical="center" wrapText="1"/>
    </xf>
    <xf numFmtId="0" fontId="14" fillId="0" borderId="2" xfId="72" applyNumberFormat="1" applyFont="1" applyFill="1" applyBorder="1" applyAlignment="1" applyProtection="1">
      <alignment horizontal="centerContinuous" vertical="center" wrapText="1"/>
    </xf>
    <xf numFmtId="0" fontId="14" fillId="0" borderId="2" xfId="72" applyBorder="1" applyAlignment="1">
      <alignment horizontal="centerContinuous" vertical="center" wrapText="1"/>
    </xf>
    <xf numFmtId="0" fontId="14" fillId="0" borderId="2" xfId="72" applyNumberFormat="1" applyFill="1" applyBorder="1" applyAlignment="1" applyProtection="1">
      <alignment horizontal="center" vertical="center" wrapText="1"/>
    </xf>
    <xf numFmtId="4" fontId="14" fillId="0" borderId="2" xfId="71" applyNumberFormat="1" applyFill="1" applyBorder="1" applyAlignment="1">
      <alignment horizontal="right" vertical="center" wrapText="1"/>
    </xf>
    <xf numFmtId="0" fontId="14" fillId="0" borderId="0" xfId="71" applyFill="1"/>
    <xf numFmtId="0" fontId="14" fillId="0" borderId="0" xfId="71"/>
    <xf numFmtId="0" fontId="15" fillId="0" borderId="0" xfId="71" applyNumberFormat="1" applyFont="1" applyFill="1" applyAlignment="1" applyProtection="1">
      <alignment horizontal="centerContinuous"/>
    </xf>
    <xf numFmtId="0" fontId="14" fillId="0" borderId="2" xfId="71" applyFont="1" applyBorder="1" applyAlignment="1">
      <alignment horizontal="centerContinuous" vertical="center"/>
    </xf>
    <xf numFmtId="0" fontId="14" fillId="0" borderId="2" xfId="71" applyFont="1" applyBorder="1" applyAlignment="1">
      <alignment horizontal="centerContinuous" vertical="center" wrapText="1"/>
    </xf>
    <xf numFmtId="0" fontId="14" fillId="0" borderId="2" xfId="71" applyNumberFormat="1" applyFont="1" applyFill="1" applyBorder="1" applyAlignment="1" applyProtection="1">
      <alignment horizontal="center" vertical="center" wrapText="1"/>
    </xf>
    <xf numFmtId="0" fontId="14" fillId="0" borderId="2" xfId="71" applyNumberFormat="1" applyFont="1" applyFill="1" applyBorder="1" applyAlignment="1" applyProtection="1">
      <alignment horizontal="centerContinuous" vertical="center"/>
    </xf>
    <xf numFmtId="0" fontId="14" fillId="0" borderId="2" xfId="71" applyFont="1" applyBorder="1" applyAlignment="1">
      <alignment horizontal="center" vertical="center" wrapText="1"/>
    </xf>
    <xf numFmtId="0" fontId="14" fillId="0" borderId="2" xfId="71" applyBorder="1" applyAlignment="1">
      <alignment horizontal="center" vertical="center" wrapText="1"/>
    </xf>
    <xf numFmtId="0" fontId="14" fillId="0" borderId="2" xfId="71" applyFill="1" applyBorder="1" applyAlignment="1">
      <alignment horizontal="center" vertical="center"/>
    </xf>
    <xf numFmtId="0" fontId="14" fillId="0" borderId="2" xfId="71" applyFill="1" applyBorder="1" applyAlignment="1">
      <alignment horizontal="center" vertical="center" wrapText="1"/>
    </xf>
    <xf numFmtId="0" fontId="14" fillId="0" borderId="0" xfId="71" applyAlignment="1">
      <alignment horizontal="centerContinuous"/>
    </xf>
    <xf numFmtId="0" fontId="14" fillId="0" borderId="0" xfId="71" applyFont="1" applyAlignment="1">
      <alignment horizontal="right" vertical="center"/>
    </xf>
    <xf numFmtId="0" fontId="14" fillId="0" borderId="0" xfId="71" applyFont="1" applyFill="1" applyAlignment="1">
      <alignment horizontal="right" vertical="center"/>
    </xf>
    <xf numFmtId="0" fontId="14" fillId="0" borderId="2" xfId="71" applyNumberFormat="1" applyFill="1" applyBorder="1" applyAlignment="1" applyProtection="1">
      <alignment horizontal="centerContinuous" vertical="center" wrapText="1"/>
    </xf>
    <xf numFmtId="0" fontId="14" fillId="0" borderId="2" xfId="71" applyNumberFormat="1" applyFont="1" applyFill="1" applyBorder="1" applyAlignment="1" applyProtection="1">
      <alignment horizontal="centerContinuous" vertical="center" wrapText="1"/>
    </xf>
    <xf numFmtId="0" fontId="14" fillId="0" borderId="2" xfId="71" applyBorder="1" applyAlignment="1">
      <alignment horizontal="centerContinuous" vertical="center" wrapText="1"/>
    </xf>
    <xf numFmtId="0" fontId="14" fillId="0" borderId="2" xfId="71" applyNumberFormat="1" applyFill="1" applyBorder="1" applyAlignment="1" applyProtection="1">
      <alignment horizontal="center" vertical="center" wrapText="1"/>
    </xf>
    <xf numFmtId="185" fontId="14" fillId="0" borderId="0" xfId="66" applyNumberFormat="1" applyFill="1"/>
    <xf numFmtId="0" fontId="15" fillId="0" borderId="0" xfId="66" applyFont="1" applyAlignment="1">
      <alignment horizontal="centerContinuous" vertical="center"/>
    </xf>
    <xf numFmtId="0" fontId="14" fillId="0" borderId="0" xfId="66" applyAlignment="1">
      <alignment horizontal="centerContinuous" vertical="center"/>
    </xf>
    <xf numFmtId="0" fontId="14" fillId="0" borderId="0" xfId="66" applyFont="1"/>
    <xf numFmtId="0" fontId="14" fillId="0" borderId="2" xfId="66" applyNumberFormat="1" applyFont="1" applyFill="1" applyBorder="1" applyAlignment="1" applyProtection="1">
      <alignment horizontal="center" vertical="center" wrapText="1"/>
    </xf>
    <xf numFmtId="0" fontId="14" fillId="0" borderId="15" xfId="66" applyBorder="1" applyAlignment="1">
      <alignment horizontal="center" vertical="center" wrapText="1"/>
    </xf>
    <xf numFmtId="0" fontId="14" fillId="0" borderId="2" xfId="66" applyBorder="1" applyAlignment="1">
      <alignment horizontal="center" vertical="center" wrapText="1"/>
    </xf>
    <xf numFmtId="0" fontId="14" fillId="0" borderId="15" xfId="66" applyFont="1" applyBorder="1" applyAlignment="1">
      <alignment horizontal="centerContinuous" vertical="center"/>
    </xf>
    <xf numFmtId="0" fontId="14" fillId="0" borderId="2" xfId="66" applyFont="1" applyBorder="1" applyAlignment="1">
      <alignment horizontal="center" vertical="center" wrapText="1"/>
    </xf>
    <xf numFmtId="0" fontId="14" fillId="0" borderId="16" xfId="66" applyFont="1" applyFill="1" applyBorder="1" applyAlignment="1">
      <alignment horizontal="center" vertical="center" wrapText="1"/>
    </xf>
    <xf numFmtId="0" fontId="14" fillId="0" borderId="16" xfId="66" applyFont="1" applyBorder="1" applyAlignment="1">
      <alignment horizontal="center" vertical="center" wrapText="1"/>
    </xf>
    <xf numFmtId="49" fontId="14" fillId="0" borderId="15" xfId="66" applyNumberFormat="1" applyFont="1" applyFill="1" applyBorder="1" applyAlignment="1" applyProtection="1">
      <alignment vertical="center" wrapText="1"/>
    </xf>
    <xf numFmtId="49" fontId="14" fillId="0" borderId="2" xfId="66" applyNumberFormat="1" applyFont="1" applyFill="1" applyBorder="1" applyAlignment="1" applyProtection="1">
      <alignment vertical="center" wrapText="1"/>
    </xf>
    <xf numFmtId="49" fontId="14" fillId="0" borderId="15" xfId="66" applyNumberFormat="1" applyFont="1" applyFill="1" applyBorder="1" applyAlignment="1" applyProtection="1">
      <alignment horizontal="left" vertical="center" wrapText="1"/>
    </xf>
    <xf numFmtId="4" fontId="14" fillId="0" borderId="15" xfId="66" applyNumberFormat="1" applyFont="1" applyFill="1" applyBorder="1" applyAlignment="1" applyProtection="1">
      <alignment horizontal="right" vertical="center" wrapText="1"/>
    </xf>
    <xf numFmtId="4" fontId="14" fillId="0" borderId="2" xfId="66" applyNumberFormat="1" applyFont="1" applyFill="1" applyBorder="1" applyAlignment="1" applyProtection="1">
      <alignment horizontal="right" vertical="center" wrapText="1"/>
    </xf>
    <xf numFmtId="0" fontId="14" fillId="0" borderId="17" xfId="66" applyFont="1" applyBorder="1" applyAlignment="1">
      <alignment horizontal="centerContinuous" vertical="center"/>
    </xf>
    <xf numFmtId="0" fontId="14" fillId="0" borderId="18" xfId="66" applyFont="1" applyBorder="1" applyAlignment="1">
      <alignment horizontal="centerContinuous" vertical="center"/>
    </xf>
    <xf numFmtId="0" fontId="14" fillId="0" borderId="15" xfId="66" applyNumberFormat="1" applyFill="1" applyBorder="1" applyAlignment="1" applyProtection="1">
      <alignment horizontal="centerContinuous" vertical="center" wrapText="1"/>
    </xf>
    <xf numFmtId="0" fontId="14" fillId="0" borderId="17" xfId="66" applyNumberFormat="1" applyFont="1" applyFill="1" applyBorder="1" applyAlignment="1" applyProtection="1">
      <alignment horizontal="centerContinuous" vertical="center" wrapText="1"/>
    </xf>
    <xf numFmtId="0" fontId="14" fillId="0" borderId="16" xfId="66" applyBorder="1" applyAlignment="1">
      <alignment horizontal="center" vertical="center"/>
    </xf>
    <xf numFmtId="0" fontId="14" fillId="0" borderId="16" xfId="66" applyBorder="1" applyAlignment="1">
      <alignment horizontal="center" vertical="center" wrapText="1"/>
    </xf>
    <xf numFmtId="0" fontId="14" fillId="0" borderId="19" xfId="66" applyBorder="1" applyAlignment="1">
      <alignment horizontal="center" vertical="center" wrapText="1"/>
    </xf>
    <xf numFmtId="0" fontId="14" fillId="0" borderId="19" xfId="66" applyNumberFormat="1" applyFont="1" applyFill="1" applyBorder="1" applyAlignment="1" applyProtection="1">
      <alignment horizontal="center" vertical="center" wrapText="1"/>
    </xf>
    <xf numFmtId="0" fontId="14" fillId="0" borderId="19" xfId="66" applyFont="1" applyBorder="1" applyAlignment="1">
      <alignment horizontal="center" vertical="center"/>
    </xf>
    <xf numFmtId="4" fontId="14" fillId="0" borderId="17" xfId="66" applyNumberFormat="1" applyFont="1" applyFill="1" applyBorder="1" applyAlignment="1" applyProtection="1">
      <alignment horizontal="right" vertical="center" wrapText="1"/>
    </xf>
    <xf numFmtId="0" fontId="14" fillId="0" borderId="2" xfId="66" applyNumberFormat="1" applyFont="1" applyFill="1" applyBorder="1" applyAlignment="1" applyProtection="1">
      <alignment horizontal="centerContinuous" vertical="center" wrapText="1"/>
    </xf>
    <xf numFmtId="0" fontId="14" fillId="0" borderId="2" xfId="66" applyNumberFormat="1" applyFill="1" applyBorder="1" applyAlignment="1" applyProtection="1">
      <alignment horizontal="center" vertical="center" wrapText="1"/>
    </xf>
    <xf numFmtId="0" fontId="14" fillId="0" borderId="19" xfId="66" applyFont="1" applyBorder="1" applyAlignment="1">
      <alignment horizontal="center" vertical="center" wrapText="1"/>
    </xf>
    <xf numFmtId="0" fontId="14" fillId="0" borderId="0" xfId="66" applyFont="1" applyAlignment="1">
      <alignment horizontal="right" vertical="center"/>
    </xf>
    <xf numFmtId="0" fontId="14" fillId="0" borderId="0" xfId="66" applyFont="1" applyFill="1" applyAlignment="1">
      <alignment horizontal="right" vertical="center"/>
    </xf>
    <xf numFmtId="0" fontId="14" fillId="0" borderId="2" xfId="66" applyNumberFormat="1" applyFill="1" applyBorder="1" applyAlignment="1" applyProtection="1">
      <alignment horizontal="center" vertical="center"/>
    </xf>
    <xf numFmtId="185" fontId="14" fillId="0" borderId="0" xfId="64" applyNumberFormat="1" applyFill="1"/>
    <xf numFmtId="0" fontId="15" fillId="0" borderId="0" xfId="64" applyFont="1" applyAlignment="1">
      <alignment horizontal="centerContinuous" vertical="center"/>
    </xf>
    <xf numFmtId="0" fontId="14" fillId="0" borderId="0" xfId="64" applyAlignment="1">
      <alignment horizontal="centerContinuous" vertical="center"/>
    </xf>
    <xf numFmtId="0" fontId="14" fillId="0" borderId="0" xfId="64" applyFont="1"/>
    <xf numFmtId="0" fontId="14" fillId="0" borderId="2" xfId="64" applyNumberFormat="1" applyFont="1" applyFill="1" applyBorder="1" applyAlignment="1" applyProtection="1">
      <alignment horizontal="center" vertical="center" wrapText="1"/>
    </xf>
    <xf numFmtId="0" fontId="14" fillId="0" borderId="15" xfId="64" applyBorder="1" applyAlignment="1">
      <alignment horizontal="center" vertical="center" wrapText="1"/>
    </xf>
    <xf numFmtId="0" fontId="14" fillId="0" borderId="2" xfId="64" applyBorder="1" applyAlignment="1">
      <alignment horizontal="center" vertical="center" wrapText="1"/>
    </xf>
    <xf numFmtId="0" fontId="14" fillId="0" borderId="15" xfId="64" applyFont="1" applyBorder="1" applyAlignment="1">
      <alignment horizontal="centerContinuous" vertical="center"/>
    </xf>
    <xf numFmtId="0" fontId="14" fillId="0" borderId="2" xfId="64" applyFont="1" applyBorder="1" applyAlignment="1">
      <alignment horizontal="center" vertical="center" wrapText="1"/>
    </xf>
    <xf numFmtId="0" fontId="14" fillId="0" borderId="16" xfId="64" applyFont="1" applyFill="1" applyBorder="1" applyAlignment="1">
      <alignment horizontal="center" vertical="center" wrapText="1"/>
    </xf>
    <xf numFmtId="0" fontId="14" fillId="0" borderId="16" xfId="64" applyFont="1" applyBorder="1" applyAlignment="1">
      <alignment horizontal="center" vertical="center" wrapText="1"/>
    </xf>
    <xf numFmtId="49" fontId="14" fillId="0" borderId="15" xfId="64" applyNumberFormat="1" applyFont="1" applyFill="1" applyBorder="1" applyAlignment="1" applyProtection="1">
      <alignment vertical="center" wrapText="1"/>
    </xf>
    <xf numFmtId="49" fontId="14" fillId="0" borderId="2" xfId="64" applyNumberFormat="1" applyFont="1" applyFill="1" applyBorder="1" applyAlignment="1" applyProtection="1">
      <alignment vertical="center" wrapText="1"/>
    </xf>
    <xf numFmtId="49" fontId="14" fillId="0" borderId="15" xfId="64" applyNumberFormat="1" applyFont="1" applyFill="1" applyBorder="1" applyAlignment="1" applyProtection="1">
      <alignment horizontal="left" vertical="center" wrapText="1"/>
    </xf>
    <xf numFmtId="4" fontId="14" fillId="0" borderId="15" xfId="64" applyNumberFormat="1" applyFont="1" applyFill="1" applyBorder="1" applyAlignment="1" applyProtection="1">
      <alignment horizontal="right" vertical="center" wrapText="1"/>
    </xf>
    <xf numFmtId="4" fontId="14" fillId="0" borderId="2" xfId="64" applyNumberFormat="1" applyFont="1" applyFill="1" applyBorder="1" applyAlignment="1" applyProtection="1">
      <alignment horizontal="right" vertical="center" wrapText="1"/>
    </xf>
    <xf numFmtId="0" fontId="14" fillId="0" borderId="17" xfId="64" applyFont="1" applyBorder="1" applyAlignment="1">
      <alignment horizontal="centerContinuous" vertical="center"/>
    </xf>
    <xf numFmtId="0" fontId="14" fillId="0" borderId="18" xfId="64" applyFont="1" applyBorder="1" applyAlignment="1">
      <alignment horizontal="centerContinuous" vertical="center"/>
    </xf>
    <xf numFmtId="0" fontId="14" fillId="0" borderId="15" xfId="64" applyNumberFormat="1" applyFill="1" applyBorder="1" applyAlignment="1" applyProtection="1">
      <alignment horizontal="centerContinuous" vertical="center" wrapText="1"/>
    </xf>
    <xf numFmtId="0" fontId="14" fillId="0" borderId="17" xfId="64" applyNumberFormat="1" applyFont="1" applyFill="1" applyBorder="1" applyAlignment="1" applyProtection="1">
      <alignment horizontal="centerContinuous" vertical="center" wrapText="1"/>
    </xf>
    <xf numFmtId="0" fontId="14" fillId="0" borderId="16" xfId="64" applyBorder="1" applyAlignment="1">
      <alignment horizontal="center" vertical="center"/>
    </xf>
    <xf numFmtId="0" fontId="14" fillId="0" borderId="16" xfId="64" applyBorder="1" applyAlignment="1">
      <alignment horizontal="center" vertical="center" wrapText="1"/>
    </xf>
    <xf numFmtId="0" fontId="14" fillId="0" borderId="19" xfId="64" applyBorder="1" applyAlignment="1">
      <alignment horizontal="center" vertical="center" wrapText="1"/>
    </xf>
    <xf numFmtId="0" fontId="14" fillId="0" borderId="19" xfId="64" applyNumberFormat="1" applyFont="1" applyFill="1" applyBorder="1" applyAlignment="1" applyProtection="1">
      <alignment horizontal="center" vertical="center" wrapText="1"/>
    </xf>
    <xf numFmtId="0" fontId="14" fillId="0" borderId="19" xfId="64" applyFont="1" applyBorder="1" applyAlignment="1">
      <alignment horizontal="center" vertical="center"/>
    </xf>
    <xf numFmtId="4" fontId="14" fillId="0" borderId="17" xfId="64" applyNumberFormat="1" applyFont="1" applyFill="1" applyBorder="1" applyAlignment="1" applyProtection="1">
      <alignment horizontal="right" vertical="center" wrapText="1"/>
    </xf>
    <xf numFmtId="0" fontId="14" fillId="0" borderId="2" xfId="64" applyNumberFormat="1" applyFont="1" applyFill="1" applyBorder="1" applyAlignment="1" applyProtection="1">
      <alignment horizontal="centerContinuous" vertical="center" wrapText="1"/>
    </xf>
    <xf numFmtId="0" fontId="14" fillId="0" borderId="2" xfId="64" applyNumberFormat="1" applyFill="1" applyBorder="1" applyAlignment="1" applyProtection="1">
      <alignment horizontal="center" vertical="center" wrapText="1"/>
    </xf>
    <xf numFmtId="0" fontId="14" fillId="0" borderId="19" xfId="64" applyFont="1" applyBorder="1" applyAlignment="1">
      <alignment horizontal="center" vertical="center" wrapText="1"/>
    </xf>
    <xf numFmtId="0" fontId="14" fillId="0" borderId="0" xfId="64" applyFont="1" applyAlignment="1">
      <alignment horizontal="right" vertical="center"/>
    </xf>
    <xf numFmtId="0" fontId="14" fillId="0" borderId="0" xfId="64" applyFont="1" applyFill="1" applyAlignment="1">
      <alignment horizontal="right" vertical="center"/>
    </xf>
    <xf numFmtId="0" fontId="14" fillId="0" borderId="2" xfId="64" applyNumberFormat="1" applyFill="1" applyBorder="1" applyAlignment="1" applyProtection="1">
      <alignment horizontal="center" vertical="center"/>
    </xf>
    <xf numFmtId="185" fontId="14" fillId="0" borderId="0" xfId="69" applyNumberFormat="1" applyFill="1"/>
    <xf numFmtId="0" fontId="15" fillId="0" borderId="0" xfId="69" applyFont="1" applyAlignment="1">
      <alignment horizontal="centerContinuous" vertical="center"/>
    </xf>
    <xf numFmtId="0" fontId="14" fillId="0" borderId="0" xfId="69" applyAlignment="1">
      <alignment horizontal="centerContinuous" vertical="center"/>
    </xf>
    <xf numFmtId="0" fontId="14" fillId="0" borderId="0" xfId="69" applyFont="1"/>
    <xf numFmtId="0" fontId="14" fillId="0" borderId="2" xfId="69" applyNumberFormat="1" applyFont="1" applyFill="1" applyBorder="1" applyAlignment="1" applyProtection="1">
      <alignment horizontal="center" vertical="center" wrapText="1"/>
    </xf>
    <xf numFmtId="0" fontId="14" fillId="0" borderId="15" xfId="69" applyBorder="1" applyAlignment="1">
      <alignment horizontal="center" vertical="center" wrapText="1"/>
    </xf>
    <xf numFmtId="0" fontId="14" fillId="0" borderId="2" xfId="69" applyBorder="1" applyAlignment="1">
      <alignment horizontal="center" vertical="center" wrapText="1"/>
    </xf>
    <xf numFmtId="0" fontId="14" fillId="0" borderId="15" xfId="69" applyFont="1" applyBorder="1" applyAlignment="1">
      <alignment horizontal="centerContinuous" vertical="center"/>
    </xf>
    <xf numFmtId="0" fontId="14" fillId="0" borderId="2" xfId="69" applyFont="1" applyBorder="1" applyAlignment="1">
      <alignment horizontal="center" vertical="center" wrapText="1"/>
    </xf>
    <xf numFmtId="0" fontId="14" fillId="0" borderId="16" xfId="69" applyFont="1" applyFill="1" applyBorder="1" applyAlignment="1">
      <alignment horizontal="center" vertical="center" wrapText="1"/>
    </xf>
    <xf numFmtId="0" fontId="14" fillId="0" borderId="16" xfId="69" applyFont="1" applyBorder="1" applyAlignment="1">
      <alignment horizontal="center" vertical="center" wrapText="1"/>
    </xf>
    <xf numFmtId="49" fontId="14" fillId="0" borderId="15" xfId="69" applyNumberFormat="1" applyFont="1" applyFill="1" applyBorder="1" applyAlignment="1" applyProtection="1">
      <alignment vertical="center" wrapText="1"/>
    </xf>
    <xf numFmtId="49" fontId="14" fillId="0" borderId="2" xfId="69" applyNumberFormat="1" applyFont="1" applyFill="1" applyBorder="1" applyAlignment="1" applyProtection="1">
      <alignment vertical="center" wrapText="1"/>
    </xf>
    <xf numFmtId="49" fontId="14" fillId="0" borderId="15" xfId="69" applyNumberFormat="1" applyFont="1" applyFill="1" applyBorder="1" applyAlignment="1" applyProtection="1">
      <alignment horizontal="left" vertical="center" wrapText="1"/>
    </xf>
    <xf numFmtId="4" fontId="14" fillId="0" borderId="15" xfId="69" applyNumberFormat="1" applyFont="1" applyFill="1" applyBorder="1" applyAlignment="1" applyProtection="1">
      <alignment horizontal="right" vertical="center" wrapText="1"/>
    </xf>
    <xf numFmtId="4" fontId="14" fillId="0" borderId="2" xfId="69" applyNumberFormat="1" applyFont="1" applyFill="1" applyBorder="1" applyAlignment="1" applyProtection="1">
      <alignment horizontal="right" vertical="center" wrapText="1"/>
    </xf>
    <xf numFmtId="0" fontId="14" fillId="0" borderId="17" xfId="69" applyFont="1" applyBorder="1" applyAlignment="1">
      <alignment horizontal="centerContinuous" vertical="center"/>
    </xf>
    <xf numFmtId="0" fontId="14" fillId="0" borderId="18" xfId="69" applyFont="1" applyBorder="1" applyAlignment="1">
      <alignment horizontal="centerContinuous" vertical="center"/>
    </xf>
    <xf numFmtId="0" fontId="14" fillId="0" borderId="15" xfId="69" applyNumberFormat="1" applyFill="1" applyBorder="1" applyAlignment="1" applyProtection="1">
      <alignment horizontal="centerContinuous" vertical="center" wrapText="1"/>
    </xf>
    <xf numFmtId="0" fontId="14" fillId="0" borderId="17" xfId="69" applyNumberFormat="1" applyFont="1" applyFill="1" applyBorder="1" applyAlignment="1" applyProtection="1">
      <alignment horizontal="centerContinuous" vertical="center" wrapText="1"/>
    </xf>
    <xf numFmtId="0" fontId="14" fillId="0" borderId="16" xfId="69" applyBorder="1" applyAlignment="1">
      <alignment horizontal="center" vertical="center"/>
    </xf>
    <xf numFmtId="0" fontId="14" fillId="0" borderId="16" xfId="69" applyBorder="1" applyAlignment="1">
      <alignment horizontal="center" vertical="center" wrapText="1"/>
    </xf>
    <xf numFmtId="0" fontId="14" fillId="0" borderId="19" xfId="69" applyBorder="1" applyAlignment="1">
      <alignment horizontal="center" vertical="center" wrapText="1"/>
    </xf>
    <xf numFmtId="0" fontId="14" fillId="0" borderId="19" xfId="69" applyNumberFormat="1" applyFont="1" applyFill="1" applyBorder="1" applyAlignment="1" applyProtection="1">
      <alignment horizontal="center" vertical="center" wrapText="1"/>
    </xf>
    <xf numFmtId="0" fontId="14" fillId="0" borderId="19" xfId="69" applyFont="1" applyBorder="1" applyAlignment="1">
      <alignment horizontal="center" vertical="center"/>
    </xf>
    <xf numFmtId="4" fontId="14" fillId="0" borderId="17" xfId="69" applyNumberFormat="1" applyFont="1" applyFill="1" applyBorder="1" applyAlignment="1" applyProtection="1">
      <alignment horizontal="right" vertical="center" wrapText="1"/>
    </xf>
    <xf numFmtId="0" fontId="14" fillId="0" borderId="2" xfId="69" applyNumberFormat="1" applyFont="1" applyFill="1" applyBorder="1" applyAlignment="1" applyProtection="1">
      <alignment horizontal="centerContinuous" vertical="center" wrapText="1"/>
    </xf>
    <xf numFmtId="0" fontId="14" fillId="0" borderId="2" xfId="69" applyNumberFormat="1" applyFill="1" applyBorder="1" applyAlignment="1" applyProtection="1">
      <alignment horizontal="center" vertical="center" wrapText="1"/>
    </xf>
    <xf numFmtId="0" fontId="14" fillId="0" borderId="19" xfId="69" applyFont="1" applyBorder="1" applyAlignment="1">
      <alignment horizontal="center" vertical="center" wrapText="1"/>
    </xf>
    <xf numFmtId="0" fontId="14" fillId="0" borderId="0" xfId="69" applyFont="1" applyAlignment="1">
      <alignment horizontal="right" vertical="center"/>
    </xf>
    <xf numFmtId="0" fontId="14" fillId="0" borderId="0" xfId="69" applyFont="1" applyFill="1" applyAlignment="1">
      <alignment horizontal="right" vertical="center"/>
    </xf>
    <xf numFmtId="0" fontId="14" fillId="0" borderId="2" xfId="69" applyNumberFormat="1" applyFill="1" applyBorder="1" applyAlignment="1" applyProtection="1">
      <alignment horizontal="center" vertical="center"/>
    </xf>
    <xf numFmtId="185" fontId="14" fillId="0" borderId="0" xfId="61" applyNumberFormat="1" applyFill="1"/>
    <xf numFmtId="0" fontId="15" fillId="0" borderId="0" xfId="61" applyFont="1" applyAlignment="1">
      <alignment horizontal="centerContinuous" vertical="center"/>
    </xf>
    <xf numFmtId="0" fontId="14" fillId="0" borderId="0" xfId="61" applyAlignment="1">
      <alignment horizontal="centerContinuous" vertical="center"/>
    </xf>
    <xf numFmtId="0" fontId="14" fillId="0" borderId="0" xfId="61" applyFont="1"/>
    <xf numFmtId="0" fontId="14" fillId="0" borderId="2" xfId="61" applyNumberFormat="1" applyFont="1" applyFill="1" applyBorder="1" applyAlignment="1" applyProtection="1">
      <alignment horizontal="center" vertical="center" wrapText="1"/>
    </xf>
    <xf numFmtId="0" fontId="14" fillId="0" borderId="15" xfId="61" applyBorder="1" applyAlignment="1">
      <alignment horizontal="center" vertical="center" wrapText="1"/>
    </xf>
    <xf numFmtId="0" fontId="14" fillId="0" borderId="2" xfId="61" applyBorder="1" applyAlignment="1">
      <alignment horizontal="center" vertical="center" wrapText="1"/>
    </xf>
    <xf numFmtId="0" fontId="14" fillId="0" borderId="15" xfId="61" applyFont="1" applyBorder="1" applyAlignment="1">
      <alignment horizontal="centerContinuous" vertical="center"/>
    </xf>
    <xf numFmtId="0" fontId="14" fillId="0" borderId="2" xfId="61" applyFont="1" applyBorder="1" applyAlignment="1">
      <alignment horizontal="center" vertical="center" wrapText="1"/>
    </xf>
    <xf numFmtId="0" fontId="14" fillId="0" borderId="16" xfId="61" applyFont="1" applyFill="1" applyBorder="1" applyAlignment="1">
      <alignment horizontal="center" vertical="center" wrapText="1"/>
    </xf>
    <xf numFmtId="0" fontId="14" fillId="0" borderId="16" xfId="61" applyFont="1" applyBorder="1" applyAlignment="1">
      <alignment horizontal="center" vertical="center" wrapText="1"/>
    </xf>
    <xf numFmtId="49" fontId="14" fillId="0" borderId="15" xfId="61" applyNumberFormat="1" applyFont="1" applyFill="1" applyBorder="1" applyAlignment="1" applyProtection="1">
      <alignment vertical="center" wrapText="1"/>
    </xf>
    <xf numFmtId="49" fontId="14" fillId="0" borderId="2" xfId="61" applyNumberFormat="1" applyFont="1" applyFill="1" applyBorder="1" applyAlignment="1" applyProtection="1">
      <alignment vertical="center" wrapText="1"/>
    </xf>
    <xf numFmtId="49" fontId="14" fillId="0" borderId="15" xfId="61" applyNumberFormat="1" applyFont="1" applyFill="1" applyBorder="1" applyAlignment="1" applyProtection="1">
      <alignment horizontal="left" vertical="center" wrapText="1"/>
    </xf>
    <xf numFmtId="4" fontId="14" fillId="0" borderId="15" xfId="61" applyNumberFormat="1" applyFont="1" applyFill="1" applyBorder="1" applyAlignment="1" applyProtection="1">
      <alignment horizontal="right" vertical="center" wrapText="1"/>
    </xf>
    <xf numFmtId="4" fontId="14" fillId="0" borderId="2" xfId="61" applyNumberFormat="1" applyFont="1" applyFill="1" applyBorder="1" applyAlignment="1" applyProtection="1">
      <alignment horizontal="right" vertical="center" wrapText="1"/>
    </xf>
    <xf numFmtId="0" fontId="14" fillId="0" borderId="17" xfId="61" applyFont="1" applyBorder="1" applyAlignment="1">
      <alignment horizontal="centerContinuous" vertical="center"/>
    </xf>
    <xf numFmtId="0" fontId="14" fillId="0" borderId="18" xfId="61" applyFont="1" applyBorder="1" applyAlignment="1">
      <alignment horizontal="centerContinuous" vertical="center"/>
    </xf>
    <xf numFmtId="0" fontId="14" fillId="0" borderId="15" xfId="61" applyNumberFormat="1" applyFill="1" applyBorder="1" applyAlignment="1" applyProtection="1">
      <alignment horizontal="centerContinuous" vertical="center" wrapText="1"/>
    </xf>
    <xf numFmtId="0" fontId="14" fillId="0" borderId="17" xfId="61" applyNumberFormat="1" applyFont="1" applyFill="1" applyBorder="1" applyAlignment="1" applyProtection="1">
      <alignment horizontal="centerContinuous" vertical="center" wrapText="1"/>
    </xf>
    <xf numFmtId="0" fontId="14" fillId="0" borderId="16" xfId="61" applyBorder="1" applyAlignment="1">
      <alignment horizontal="center" vertical="center"/>
    </xf>
    <xf numFmtId="0" fontId="14" fillId="0" borderId="16" xfId="61" applyBorder="1" applyAlignment="1">
      <alignment horizontal="center" vertical="center" wrapText="1"/>
    </xf>
    <xf numFmtId="0" fontId="14" fillId="0" borderId="19" xfId="61" applyBorder="1" applyAlignment="1">
      <alignment horizontal="center" vertical="center" wrapText="1"/>
    </xf>
    <xf numFmtId="0" fontId="14" fillId="0" borderId="19" xfId="61" applyNumberFormat="1" applyFont="1" applyFill="1" applyBorder="1" applyAlignment="1" applyProtection="1">
      <alignment horizontal="center" vertical="center" wrapText="1"/>
    </xf>
    <xf numFmtId="0" fontId="14" fillId="0" borderId="19" xfId="61" applyFont="1" applyBorder="1" applyAlignment="1">
      <alignment horizontal="center" vertical="center"/>
    </xf>
    <xf numFmtId="4" fontId="14" fillId="0" borderId="17" xfId="61" applyNumberFormat="1" applyFont="1" applyFill="1" applyBorder="1" applyAlignment="1" applyProtection="1">
      <alignment horizontal="right" vertical="center" wrapText="1"/>
    </xf>
    <xf numFmtId="0" fontId="14" fillId="0" borderId="2" xfId="61" applyNumberFormat="1" applyFont="1" applyFill="1" applyBorder="1" applyAlignment="1" applyProtection="1">
      <alignment horizontal="centerContinuous" vertical="center" wrapText="1"/>
    </xf>
    <xf numFmtId="0" fontId="14" fillId="0" borderId="2" xfId="61" applyNumberFormat="1" applyFill="1" applyBorder="1" applyAlignment="1" applyProtection="1">
      <alignment horizontal="center" vertical="center" wrapText="1"/>
    </xf>
    <xf numFmtId="0" fontId="14" fillId="0" borderId="19" xfId="61" applyFont="1" applyBorder="1" applyAlignment="1">
      <alignment horizontal="center" vertical="center" wrapText="1"/>
    </xf>
    <xf numFmtId="0" fontId="14" fillId="0" borderId="0" xfId="61" applyFont="1" applyAlignment="1">
      <alignment horizontal="right" vertical="center"/>
    </xf>
    <xf numFmtId="0" fontId="14" fillId="0" borderId="0" xfId="61" applyFont="1" applyFill="1" applyAlignment="1">
      <alignment horizontal="right" vertical="center"/>
    </xf>
    <xf numFmtId="0" fontId="14" fillId="0" borderId="2" xfId="61" applyNumberFormat="1" applyFill="1" applyBorder="1" applyAlignment="1" applyProtection="1">
      <alignment horizontal="center" vertical="center"/>
    </xf>
    <xf numFmtId="185" fontId="14" fillId="0" borderId="0" xfId="68" applyNumberFormat="1" applyFill="1"/>
    <xf numFmtId="0" fontId="15" fillId="0" borderId="0" xfId="68" applyFont="1" applyAlignment="1">
      <alignment horizontal="centerContinuous" vertical="center"/>
    </xf>
    <xf numFmtId="0" fontId="14" fillId="0" borderId="0" xfId="68" applyAlignment="1">
      <alignment horizontal="centerContinuous" vertical="center"/>
    </xf>
    <xf numFmtId="0" fontId="14" fillId="0" borderId="0" xfId="68" applyFont="1"/>
    <xf numFmtId="0" fontId="14" fillId="0" borderId="2" xfId="68" applyNumberFormat="1" applyFont="1" applyFill="1" applyBorder="1" applyAlignment="1" applyProtection="1">
      <alignment horizontal="center" vertical="center" wrapText="1"/>
    </xf>
    <xf numFmtId="0" fontId="14" fillId="0" borderId="15" xfId="68" applyBorder="1" applyAlignment="1">
      <alignment horizontal="center" vertical="center" wrapText="1"/>
    </xf>
    <xf numFmtId="0" fontId="14" fillId="0" borderId="2" xfId="68" applyBorder="1" applyAlignment="1">
      <alignment horizontal="center" vertical="center" wrapText="1"/>
    </xf>
    <xf numFmtId="0" fontId="14" fillId="0" borderId="15" xfId="68" applyFont="1" applyBorder="1" applyAlignment="1">
      <alignment horizontal="centerContinuous" vertical="center"/>
    </xf>
    <xf numFmtId="0" fontId="14" fillId="0" borderId="2" xfId="68" applyFont="1" applyBorder="1" applyAlignment="1">
      <alignment horizontal="center" vertical="center" wrapText="1"/>
    </xf>
    <xf numFmtId="0" fontId="14" fillId="0" borderId="16" xfId="68" applyFont="1" applyFill="1" applyBorder="1" applyAlignment="1">
      <alignment horizontal="center" vertical="center" wrapText="1"/>
    </xf>
    <xf numFmtId="0" fontId="14" fillId="0" borderId="16" xfId="68" applyFont="1" applyBorder="1" applyAlignment="1">
      <alignment horizontal="center" vertical="center" wrapText="1"/>
    </xf>
    <xf numFmtId="49" fontId="14" fillId="0" borderId="15" xfId="68" applyNumberFormat="1" applyFont="1" applyFill="1" applyBorder="1" applyAlignment="1" applyProtection="1">
      <alignment vertical="center" wrapText="1"/>
    </xf>
    <xf numFmtId="49" fontId="14" fillId="0" borderId="2" xfId="68" applyNumberFormat="1" applyFont="1" applyFill="1" applyBorder="1" applyAlignment="1" applyProtection="1">
      <alignment vertical="center" wrapText="1"/>
    </xf>
    <xf numFmtId="49" fontId="14" fillId="0" borderId="15" xfId="68" applyNumberFormat="1" applyFont="1" applyFill="1" applyBorder="1" applyAlignment="1" applyProtection="1">
      <alignment horizontal="left" vertical="center" wrapText="1"/>
    </xf>
    <xf numFmtId="4" fontId="14" fillId="0" borderId="15" xfId="68" applyNumberFormat="1" applyFont="1" applyFill="1" applyBorder="1" applyAlignment="1" applyProtection="1">
      <alignment horizontal="right" vertical="center" wrapText="1"/>
    </xf>
    <xf numFmtId="4" fontId="14" fillId="0" borderId="2" xfId="68" applyNumberFormat="1" applyFont="1" applyFill="1" applyBorder="1" applyAlignment="1" applyProtection="1">
      <alignment horizontal="right" vertical="center" wrapText="1"/>
    </xf>
    <xf numFmtId="0" fontId="14" fillId="0" borderId="17" xfId="68" applyFont="1" applyBorder="1" applyAlignment="1">
      <alignment horizontal="centerContinuous" vertical="center"/>
    </xf>
    <xf numFmtId="0" fontId="14" fillId="0" borderId="18" xfId="68" applyFont="1" applyBorder="1" applyAlignment="1">
      <alignment horizontal="centerContinuous" vertical="center"/>
    </xf>
    <xf numFmtId="0" fontId="14" fillId="0" borderId="15" xfId="68" applyNumberFormat="1" applyFill="1" applyBorder="1" applyAlignment="1" applyProtection="1">
      <alignment horizontal="centerContinuous" vertical="center" wrapText="1"/>
    </xf>
    <xf numFmtId="0" fontId="14" fillId="0" borderId="17" xfId="68" applyNumberFormat="1" applyFont="1" applyFill="1" applyBorder="1" applyAlignment="1" applyProtection="1">
      <alignment horizontal="centerContinuous" vertical="center" wrapText="1"/>
    </xf>
    <xf numFmtId="0" fontId="14" fillId="0" borderId="16" xfId="68" applyBorder="1" applyAlignment="1">
      <alignment horizontal="center" vertical="center"/>
    </xf>
    <xf numFmtId="0" fontId="14" fillId="0" borderId="16" xfId="68" applyBorder="1" applyAlignment="1">
      <alignment horizontal="center" vertical="center" wrapText="1"/>
    </xf>
    <xf numFmtId="0" fontId="14" fillId="0" borderId="19" xfId="68" applyBorder="1" applyAlignment="1">
      <alignment horizontal="center" vertical="center" wrapText="1"/>
    </xf>
    <xf numFmtId="0" fontId="14" fillId="0" borderId="19" xfId="68" applyNumberFormat="1" applyFont="1" applyFill="1" applyBorder="1" applyAlignment="1" applyProtection="1">
      <alignment horizontal="center" vertical="center" wrapText="1"/>
    </xf>
    <xf numFmtId="0" fontId="14" fillId="0" borderId="19" xfId="68" applyFont="1" applyBorder="1" applyAlignment="1">
      <alignment horizontal="center" vertical="center"/>
    </xf>
    <xf numFmtId="4" fontId="14" fillId="0" borderId="17" xfId="68" applyNumberFormat="1" applyFont="1" applyFill="1" applyBorder="1" applyAlignment="1" applyProtection="1">
      <alignment horizontal="right" vertical="center" wrapText="1"/>
    </xf>
    <xf numFmtId="0" fontId="14" fillId="0" borderId="2" xfId="68" applyNumberFormat="1" applyFont="1" applyFill="1" applyBorder="1" applyAlignment="1" applyProtection="1">
      <alignment horizontal="centerContinuous" vertical="center" wrapText="1"/>
    </xf>
    <xf numFmtId="0" fontId="14" fillId="0" borderId="2" xfId="68" applyNumberFormat="1" applyFill="1" applyBorder="1" applyAlignment="1" applyProtection="1">
      <alignment horizontal="center" vertical="center" wrapText="1"/>
    </xf>
    <xf numFmtId="0" fontId="14" fillId="0" borderId="19" xfId="68" applyFont="1" applyBorder="1" applyAlignment="1">
      <alignment horizontal="center" vertical="center" wrapText="1"/>
    </xf>
    <xf numFmtId="0" fontId="14" fillId="0" borderId="0" xfId="68" applyFont="1" applyAlignment="1">
      <alignment horizontal="right" vertical="center"/>
    </xf>
    <xf numFmtId="0" fontId="14" fillId="0" borderId="0" xfId="68" applyFont="1" applyFill="1" applyAlignment="1">
      <alignment horizontal="right" vertical="center"/>
    </xf>
    <xf numFmtId="0" fontId="14" fillId="0" borderId="2" xfId="68" applyNumberFormat="1" applyFill="1" applyBorder="1" applyAlignment="1" applyProtection="1">
      <alignment horizontal="center" vertical="center"/>
    </xf>
    <xf numFmtId="185" fontId="14" fillId="0" borderId="0" xfId="47" applyNumberFormat="1" applyFill="1"/>
    <xf numFmtId="0" fontId="15" fillId="0" borderId="0" xfId="47" applyFont="1" applyAlignment="1">
      <alignment horizontal="centerContinuous" vertical="center"/>
    </xf>
    <xf numFmtId="0" fontId="14" fillId="0" borderId="0" xfId="47" applyAlignment="1">
      <alignment horizontal="centerContinuous" vertical="center"/>
    </xf>
    <xf numFmtId="0" fontId="14" fillId="0" borderId="0" xfId="47" applyFont="1"/>
    <xf numFmtId="0" fontId="14" fillId="0" borderId="2" xfId="47" applyNumberFormat="1" applyFont="1" applyFill="1" applyBorder="1" applyAlignment="1" applyProtection="1">
      <alignment horizontal="center" vertical="center" wrapText="1"/>
    </xf>
    <xf numFmtId="0" fontId="14" fillId="0" borderId="15" xfId="47" applyBorder="1" applyAlignment="1">
      <alignment horizontal="center" vertical="center" wrapText="1"/>
    </xf>
    <xf numFmtId="0" fontId="14" fillId="0" borderId="2" xfId="47" applyBorder="1" applyAlignment="1">
      <alignment horizontal="center" vertical="center" wrapText="1"/>
    </xf>
    <xf numFmtId="0" fontId="14" fillId="0" borderId="15" xfId="47" applyFont="1" applyBorder="1" applyAlignment="1">
      <alignment horizontal="centerContinuous" vertical="center"/>
    </xf>
    <xf numFmtId="0" fontId="14" fillId="0" borderId="2" xfId="47" applyFont="1" applyBorder="1" applyAlignment="1">
      <alignment horizontal="center" vertical="center" wrapText="1"/>
    </xf>
    <xf numFmtId="0" fontId="14" fillId="0" borderId="16" xfId="47" applyFont="1" applyFill="1" applyBorder="1" applyAlignment="1">
      <alignment horizontal="center" vertical="center" wrapText="1"/>
    </xf>
    <xf numFmtId="0" fontId="14" fillId="0" borderId="16" xfId="47" applyFont="1" applyBorder="1" applyAlignment="1">
      <alignment horizontal="center" vertical="center" wrapText="1"/>
    </xf>
    <xf numFmtId="49" fontId="14" fillId="0" borderId="15" xfId="47" applyNumberFormat="1" applyFont="1" applyFill="1" applyBorder="1" applyAlignment="1" applyProtection="1">
      <alignment vertical="center" wrapText="1"/>
    </xf>
    <xf numFmtId="49" fontId="14" fillId="0" borderId="2" xfId="47" applyNumberFormat="1" applyFont="1" applyFill="1" applyBorder="1" applyAlignment="1" applyProtection="1">
      <alignment vertical="center" wrapText="1"/>
    </xf>
    <xf numFmtId="49" fontId="14" fillId="0" borderId="15" xfId="47" applyNumberFormat="1" applyFont="1" applyFill="1" applyBorder="1" applyAlignment="1" applyProtection="1">
      <alignment horizontal="left" vertical="center" wrapText="1"/>
    </xf>
    <xf numFmtId="4" fontId="14" fillId="0" borderId="15" xfId="47" applyNumberFormat="1" applyFont="1" applyFill="1" applyBorder="1" applyAlignment="1" applyProtection="1">
      <alignment horizontal="right" vertical="center" wrapText="1"/>
    </xf>
    <xf numFmtId="4" fontId="14" fillId="0" borderId="2" xfId="47" applyNumberFormat="1" applyFont="1" applyFill="1" applyBorder="1" applyAlignment="1" applyProtection="1">
      <alignment horizontal="right" vertical="center" wrapText="1"/>
    </xf>
    <xf numFmtId="0" fontId="14" fillId="0" borderId="17" xfId="47" applyFont="1" applyBorder="1" applyAlignment="1">
      <alignment horizontal="centerContinuous" vertical="center"/>
    </xf>
    <xf numFmtId="0" fontId="14" fillId="0" borderId="18" xfId="47" applyFont="1" applyBorder="1" applyAlignment="1">
      <alignment horizontal="centerContinuous" vertical="center"/>
    </xf>
    <xf numFmtId="0" fontId="14" fillId="0" borderId="15" xfId="47" applyNumberFormat="1" applyFill="1" applyBorder="1" applyAlignment="1" applyProtection="1">
      <alignment horizontal="centerContinuous" vertical="center" wrapText="1"/>
    </xf>
    <xf numFmtId="0" fontId="14" fillId="0" borderId="17" xfId="47" applyNumberFormat="1" applyFont="1" applyFill="1" applyBorder="1" applyAlignment="1" applyProtection="1">
      <alignment horizontal="centerContinuous" vertical="center" wrapText="1"/>
    </xf>
    <xf numFmtId="0" fontId="14" fillId="0" borderId="16" xfId="47" applyBorder="1" applyAlignment="1">
      <alignment horizontal="center" vertical="center"/>
    </xf>
    <xf numFmtId="0" fontId="14" fillId="0" borderId="16" xfId="47" applyBorder="1" applyAlignment="1">
      <alignment horizontal="center" vertical="center" wrapText="1"/>
    </xf>
    <xf numFmtId="0" fontId="14" fillId="0" borderId="19" xfId="47" applyBorder="1" applyAlignment="1">
      <alignment horizontal="center" vertical="center" wrapText="1"/>
    </xf>
    <xf numFmtId="0" fontId="14" fillId="0" borderId="19" xfId="47" applyNumberFormat="1" applyFont="1" applyFill="1" applyBorder="1" applyAlignment="1" applyProtection="1">
      <alignment horizontal="center" vertical="center" wrapText="1"/>
    </xf>
    <xf numFmtId="0" fontId="14" fillId="0" borderId="19" xfId="47" applyFont="1" applyBorder="1" applyAlignment="1">
      <alignment horizontal="center" vertical="center"/>
    </xf>
    <xf numFmtId="4" fontId="14" fillId="0" borderId="17" xfId="47" applyNumberFormat="1" applyFont="1" applyFill="1" applyBorder="1" applyAlignment="1" applyProtection="1">
      <alignment horizontal="right" vertical="center" wrapText="1"/>
    </xf>
    <xf numFmtId="0" fontId="14" fillId="0" borderId="2" xfId="47" applyNumberFormat="1" applyFont="1" applyFill="1" applyBorder="1" applyAlignment="1" applyProtection="1">
      <alignment horizontal="centerContinuous" vertical="center" wrapText="1"/>
    </xf>
    <xf numFmtId="0" fontId="14" fillId="0" borderId="2" xfId="47" applyNumberFormat="1" applyFill="1" applyBorder="1" applyAlignment="1" applyProtection="1">
      <alignment horizontal="center" vertical="center" wrapText="1"/>
    </xf>
    <xf numFmtId="0" fontId="14" fillId="0" borderId="19" xfId="47" applyFont="1" applyBorder="1" applyAlignment="1">
      <alignment horizontal="center" vertical="center" wrapText="1"/>
    </xf>
    <xf numFmtId="0" fontId="14" fillId="0" borderId="0" xfId="47" applyFont="1" applyAlignment="1">
      <alignment horizontal="right" vertical="center"/>
    </xf>
    <xf numFmtId="0" fontId="14" fillId="0" borderId="0" xfId="47" applyFont="1" applyFill="1" applyAlignment="1">
      <alignment horizontal="right" vertical="center"/>
    </xf>
    <xf numFmtId="0" fontId="14" fillId="0" borderId="2" xfId="47" applyNumberFormat="1" applyFill="1" applyBorder="1" applyAlignment="1" applyProtection="1">
      <alignment horizontal="center" vertical="center"/>
    </xf>
    <xf numFmtId="176" fontId="14" fillId="0" borderId="0" xfId="67" applyNumberFormat="1"/>
    <xf numFmtId="176" fontId="0" fillId="0" borderId="0" xfId="0" applyNumberFormat="1">
      <alignment vertical="center"/>
    </xf>
    <xf numFmtId="176" fontId="14" fillId="0" borderId="0" xfId="67" applyNumberFormat="1" applyFill="1"/>
    <xf numFmtId="176" fontId="15" fillId="0" borderId="0" xfId="67" applyNumberFormat="1" applyFont="1" applyAlignment="1">
      <alignment horizontal="centerContinuous" vertical="center"/>
    </xf>
    <xf numFmtId="176" fontId="14" fillId="0" borderId="0" xfId="67" applyNumberFormat="1" applyAlignment="1">
      <alignment horizontal="centerContinuous" vertical="center"/>
    </xf>
    <xf numFmtId="176" fontId="14" fillId="0" borderId="0" xfId="67" applyNumberFormat="1" applyFont="1"/>
    <xf numFmtId="176" fontId="14" fillId="0" borderId="2" xfId="67" applyNumberFormat="1" applyFont="1" applyFill="1" applyBorder="1" applyAlignment="1" applyProtection="1">
      <alignment horizontal="center" vertical="center" wrapText="1"/>
    </xf>
    <xf numFmtId="176" fontId="14" fillId="0" borderId="2" xfId="67" applyNumberFormat="1" applyBorder="1" applyAlignment="1">
      <alignment horizontal="center" vertical="center" wrapText="1"/>
    </xf>
    <xf numFmtId="176" fontId="14" fillId="0" borderId="2" xfId="67" applyNumberFormat="1" applyFont="1" applyBorder="1" applyAlignment="1">
      <alignment horizontal="centerContinuous" vertical="center"/>
    </xf>
    <xf numFmtId="176" fontId="14" fillId="0" borderId="2" xfId="67" applyNumberFormat="1" applyFont="1" applyBorder="1" applyAlignment="1">
      <alignment horizontal="center" vertical="center" wrapText="1"/>
    </xf>
    <xf numFmtId="176" fontId="14" fillId="0" borderId="2" xfId="65" applyNumberFormat="1" applyFont="1" applyFill="1" applyBorder="1" applyAlignment="1">
      <alignment horizontal="center" vertical="center" wrapText="1"/>
    </xf>
    <xf numFmtId="176" fontId="14" fillId="0" borderId="2" xfId="65" applyNumberFormat="1" applyFont="1" applyBorder="1" applyAlignment="1">
      <alignment horizontal="center" vertical="center" wrapText="1"/>
    </xf>
    <xf numFmtId="176" fontId="14" fillId="0" borderId="2" xfId="65" applyNumberFormat="1" applyFont="1" applyFill="1" applyBorder="1" applyAlignment="1" applyProtection="1">
      <alignment vertical="center" wrapText="1"/>
    </xf>
    <xf numFmtId="176" fontId="14" fillId="0" borderId="2" xfId="65" applyNumberFormat="1" applyFont="1" applyFill="1" applyBorder="1" applyAlignment="1" applyProtection="1">
      <alignment horizontal="left" vertical="center" wrapText="1"/>
    </xf>
    <xf numFmtId="176" fontId="14" fillId="0" borderId="2" xfId="65" applyNumberFormat="1" applyFont="1" applyFill="1" applyBorder="1" applyAlignment="1" applyProtection="1">
      <alignment horizontal="right" vertical="center" wrapText="1"/>
    </xf>
    <xf numFmtId="176" fontId="14" fillId="0" borderId="2" xfId="67" applyNumberFormat="1" applyFont="1" applyFill="1" applyBorder="1" applyAlignment="1" applyProtection="1">
      <alignment vertical="center" wrapText="1"/>
    </xf>
    <xf numFmtId="176" fontId="14" fillId="0" borderId="2" xfId="67" applyNumberFormat="1" applyFont="1" applyFill="1" applyBorder="1" applyAlignment="1" applyProtection="1">
      <alignment horizontal="left" vertical="center" wrapText="1"/>
    </xf>
    <xf numFmtId="176" fontId="14" fillId="0" borderId="2" xfId="67" applyNumberFormat="1" applyFont="1" applyFill="1" applyBorder="1" applyAlignment="1" applyProtection="1">
      <alignment horizontal="right" vertical="center" wrapText="1"/>
    </xf>
    <xf numFmtId="176" fontId="14" fillId="0" borderId="2" xfId="67" applyNumberFormat="1" applyFill="1" applyBorder="1" applyAlignment="1" applyProtection="1">
      <alignment horizontal="centerContinuous" vertical="center" wrapText="1"/>
    </xf>
    <xf numFmtId="176" fontId="14" fillId="0" borderId="2" xfId="67" applyNumberFormat="1" applyFont="1" applyFill="1" applyBorder="1" applyAlignment="1" applyProtection="1">
      <alignment horizontal="centerContinuous" vertical="center" wrapText="1"/>
    </xf>
    <xf numFmtId="176" fontId="14" fillId="0" borderId="2" xfId="67" applyNumberFormat="1" applyBorder="1" applyAlignment="1">
      <alignment horizontal="center" vertical="center"/>
    </xf>
    <xf numFmtId="176" fontId="14" fillId="0" borderId="2" xfId="67" applyNumberFormat="1" applyFont="1" applyBorder="1" applyAlignment="1">
      <alignment horizontal="center" vertical="center"/>
    </xf>
    <xf numFmtId="176" fontId="14" fillId="0" borderId="2" xfId="67" applyNumberFormat="1" applyFill="1" applyBorder="1" applyAlignment="1" applyProtection="1">
      <alignment horizontal="center" vertical="center" wrapText="1"/>
    </xf>
    <xf numFmtId="176" fontId="0" fillId="0" borderId="0" xfId="0" applyNumberFormat="1" applyBorder="1">
      <alignment vertical="center"/>
    </xf>
    <xf numFmtId="176" fontId="14" fillId="0" borderId="0" xfId="67" applyNumberFormat="1" applyFont="1" applyFill="1" applyBorder="1" applyAlignment="1" applyProtection="1">
      <alignment horizontal="right" vertical="center" wrapText="1"/>
    </xf>
    <xf numFmtId="176" fontId="14" fillId="0" borderId="0" xfId="67" applyNumberFormat="1" applyFont="1" applyAlignment="1">
      <alignment horizontal="right" vertical="center"/>
    </xf>
    <xf numFmtId="176" fontId="14" fillId="0" borderId="0" xfId="67" applyNumberFormat="1" applyFont="1" applyFill="1" applyAlignment="1">
      <alignment horizontal="right" vertical="center"/>
    </xf>
    <xf numFmtId="176" fontId="14" fillId="0" borderId="2" xfId="67" applyNumberFormat="1" applyFill="1" applyBorder="1" applyAlignment="1" applyProtection="1">
      <alignment horizontal="center" vertical="center"/>
    </xf>
    <xf numFmtId="176" fontId="14" fillId="0" borderId="18" xfId="65" applyNumberFormat="1" applyFont="1" applyFill="1" applyBorder="1" applyAlignment="1" applyProtection="1">
      <alignment horizontal="right" vertical="center" wrapText="1"/>
    </xf>
    <xf numFmtId="0" fontId="14" fillId="0" borderId="0" xfId="65"/>
    <xf numFmtId="185" fontId="14" fillId="0" borderId="0" xfId="65" applyNumberFormat="1" applyFill="1"/>
    <xf numFmtId="0" fontId="15" fillId="0" borderId="0" xfId="65" applyFont="1" applyAlignment="1">
      <alignment horizontal="centerContinuous" vertical="center"/>
    </xf>
    <xf numFmtId="0" fontId="14" fillId="0" borderId="0" xfId="65" applyAlignment="1">
      <alignment horizontal="centerContinuous" vertical="center"/>
    </xf>
    <xf numFmtId="0" fontId="14" fillId="0" borderId="0" xfId="65" applyFont="1"/>
    <xf numFmtId="0" fontId="14" fillId="0" borderId="2" xfId="65" applyNumberFormat="1" applyFont="1" applyFill="1" applyBorder="1" applyAlignment="1" applyProtection="1">
      <alignment horizontal="center" vertical="center" wrapText="1"/>
    </xf>
    <xf numFmtId="0" fontId="14" fillId="0" borderId="2" xfId="65" applyBorder="1" applyAlignment="1">
      <alignment horizontal="center" vertical="center" wrapText="1"/>
    </xf>
    <xf numFmtId="0" fontId="14" fillId="0" borderId="2" xfId="65" applyFont="1" applyBorder="1" applyAlignment="1">
      <alignment horizontal="centerContinuous" vertical="center"/>
    </xf>
    <xf numFmtId="0" fontId="14" fillId="0" borderId="2" xfId="65" applyFont="1" applyBorder="1" applyAlignment="1">
      <alignment horizontal="center" vertical="center" wrapText="1"/>
    </xf>
    <xf numFmtId="0" fontId="14" fillId="0" borderId="2" xfId="65" applyFont="1" applyFill="1" applyBorder="1" applyAlignment="1">
      <alignment horizontal="center" vertical="center" wrapText="1"/>
    </xf>
    <xf numFmtId="49" fontId="14" fillId="0" borderId="2" xfId="65" applyNumberFormat="1" applyFont="1" applyFill="1" applyBorder="1" applyAlignment="1" applyProtection="1">
      <alignment vertical="center" wrapText="1"/>
    </xf>
    <xf numFmtId="49" fontId="14" fillId="0" borderId="2" xfId="65" applyNumberFormat="1" applyFont="1" applyFill="1" applyBorder="1" applyAlignment="1" applyProtection="1">
      <alignment horizontal="left" vertical="center" wrapText="1"/>
    </xf>
    <xf numFmtId="4" fontId="14" fillId="0" borderId="2" xfId="65" applyNumberFormat="1" applyFont="1" applyFill="1" applyBorder="1" applyAlignment="1" applyProtection="1">
      <alignment horizontal="right" vertical="center" wrapText="1"/>
    </xf>
    <xf numFmtId="49" fontId="14" fillId="0" borderId="0" xfId="65" applyNumberFormat="1" applyFont="1" applyFill="1" applyAlignment="1" applyProtection="1">
      <alignment vertical="center" wrapText="1"/>
    </xf>
    <xf numFmtId="49" fontId="14" fillId="0" borderId="0" xfId="65" applyNumberFormat="1" applyFont="1" applyFill="1" applyAlignment="1" applyProtection="1">
      <alignment horizontal="left" vertical="center" wrapText="1"/>
    </xf>
    <xf numFmtId="4" fontId="14" fillId="0" borderId="0" xfId="65" applyNumberFormat="1" applyFont="1" applyFill="1" applyAlignment="1" applyProtection="1">
      <alignment horizontal="right" vertical="center" wrapText="1"/>
    </xf>
    <xf numFmtId="0" fontId="14" fillId="0" borderId="2" xfId="65" applyNumberFormat="1" applyFill="1" applyBorder="1" applyAlignment="1" applyProtection="1">
      <alignment horizontal="centerContinuous" vertical="center" wrapText="1"/>
    </xf>
    <xf numFmtId="0" fontId="14" fillId="0" borderId="2" xfId="65" applyNumberFormat="1" applyFont="1" applyFill="1" applyBorder="1" applyAlignment="1" applyProtection="1">
      <alignment horizontal="centerContinuous" vertical="center" wrapText="1"/>
    </xf>
    <xf numFmtId="0" fontId="14" fillId="0" borderId="2" xfId="65" applyBorder="1" applyAlignment="1">
      <alignment horizontal="center" vertical="center"/>
    </xf>
    <xf numFmtId="0" fontId="14" fillId="0" borderId="2" xfId="65" applyFont="1" applyBorder="1" applyAlignment="1">
      <alignment horizontal="center" vertical="center"/>
    </xf>
    <xf numFmtId="0" fontId="14" fillId="0" borderId="2" xfId="65" applyNumberFormat="1" applyFill="1" applyBorder="1" applyAlignment="1" applyProtection="1">
      <alignment horizontal="center" vertical="center" wrapText="1"/>
    </xf>
    <xf numFmtId="4" fontId="14" fillId="0" borderId="0" xfId="65" applyNumberFormat="1" applyFont="1" applyFill="1" applyBorder="1" applyAlignment="1" applyProtection="1">
      <alignment horizontal="right" vertical="center" wrapText="1"/>
    </xf>
    <xf numFmtId="0" fontId="14" fillId="0" borderId="0" xfId="65" applyFont="1" applyAlignment="1">
      <alignment horizontal="right" vertical="center"/>
    </xf>
    <xf numFmtId="0" fontId="14" fillId="0" borderId="0" xfId="65" applyFont="1" applyFill="1" applyAlignment="1">
      <alignment horizontal="right" vertical="center"/>
    </xf>
    <xf numFmtId="0" fontId="14" fillId="0" borderId="2" xfId="65" applyNumberFormat="1" applyFill="1" applyBorder="1" applyAlignment="1" applyProtection="1">
      <alignment horizontal="center" vertical="center"/>
    </xf>
    <xf numFmtId="0" fontId="14" fillId="0" borderId="0" xfId="65" applyFill="1"/>
    <xf numFmtId="0" fontId="7" fillId="0" borderId="0" xfId="63" applyFont="1" applyFill="1" applyAlignment="1">
      <alignment horizontal="center" vertical="center"/>
    </xf>
    <xf numFmtId="0" fontId="7" fillId="0" borderId="0" xfId="63" applyNumberFormat="1" applyFont="1" applyFill="1" applyAlignment="1">
      <alignment horizontal="right" vertical="center"/>
    </xf>
    <xf numFmtId="0" fontId="7" fillId="0" borderId="0" xfId="63" applyNumberFormat="1" applyFont="1" applyFill="1" applyAlignment="1">
      <alignment horizontal="left" vertical="center"/>
    </xf>
    <xf numFmtId="0" fontId="17" fillId="0" borderId="0" xfId="63" applyNumberFormat="1" applyFont="1" applyFill="1" applyAlignment="1" applyProtection="1">
      <alignment horizontal="centerContinuous"/>
    </xf>
    <xf numFmtId="0" fontId="18" fillId="0" borderId="0" xfId="63" applyFont="1" applyAlignment="1">
      <alignment horizontal="centerContinuous"/>
    </xf>
    <xf numFmtId="0" fontId="7" fillId="0" borderId="0" xfId="63" applyFont="1" applyFill="1" applyAlignment="1">
      <alignment vertical="center"/>
    </xf>
    <xf numFmtId="49" fontId="7" fillId="0" borderId="0" xfId="63" applyNumberFormat="1" applyFont="1" applyFill="1" applyAlignment="1">
      <alignment vertical="center"/>
    </xf>
    <xf numFmtId="182" fontId="7" fillId="0" borderId="0" xfId="63" applyNumberFormat="1" applyFont="1" applyFill="1" applyAlignment="1">
      <alignment vertical="center"/>
    </xf>
    <xf numFmtId="14" fontId="7" fillId="0" borderId="0" xfId="63" applyNumberFormat="1" applyFont="1" applyFill="1" applyAlignment="1">
      <alignment vertical="center"/>
    </xf>
    <xf numFmtId="0" fontId="14" fillId="0" borderId="0" xfId="63"/>
    <xf numFmtId="0" fontId="14" fillId="0" borderId="2" xfId="63" applyBorder="1" applyAlignment="1">
      <alignment horizontal="centerContinuous" vertical="center"/>
    </xf>
    <xf numFmtId="0" fontId="14" fillId="0" borderId="15" xfId="63" applyBorder="1" applyAlignment="1">
      <alignment horizontal="centerContinuous" vertical="center"/>
    </xf>
    <xf numFmtId="0" fontId="14" fillId="0" borderId="15" xfId="63" applyNumberFormat="1" applyFont="1" applyFill="1" applyBorder="1" applyAlignment="1" applyProtection="1">
      <alignment horizontal="center" vertical="center" wrapText="1"/>
    </xf>
    <xf numFmtId="0" fontId="14" fillId="0" borderId="2" xfId="63" applyNumberFormat="1" applyFont="1" applyFill="1" applyBorder="1" applyAlignment="1" applyProtection="1">
      <alignment horizontal="center" vertical="center" wrapText="1"/>
    </xf>
    <xf numFmtId="0" fontId="14" fillId="0" borderId="18" xfId="63" applyFill="1" applyBorder="1" applyAlignment="1">
      <alignment horizontal="centerContinuous" vertical="center"/>
    </xf>
    <xf numFmtId="0" fontId="14" fillId="0" borderId="2" xfId="63" applyBorder="1" applyAlignment="1">
      <alignment horizontal="center" vertical="center" wrapText="1"/>
    </xf>
    <xf numFmtId="0" fontId="14" fillId="0" borderId="15" xfId="63" applyBorder="1" applyAlignment="1">
      <alignment horizontal="center" vertical="center" wrapText="1"/>
    </xf>
    <xf numFmtId="0" fontId="14" fillId="0" borderId="18" xfId="63" applyFill="1" applyBorder="1" applyAlignment="1">
      <alignment horizontal="center" vertical="center" wrapText="1"/>
    </xf>
    <xf numFmtId="0" fontId="14" fillId="0" borderId="2" xfId="63" applyFill="1" applyBorder="1" applyAlignment="1">
      <alignment horizontal="center" vertical="center" wrapText="1"/>
    </xf>
    <xf numFmtId="0" fontId="14" fillId="0" borderId="16" xfId="63" applyFill="1" applyBorder="1" applyAlignment="1">
      <alignment horizontal="center" vertical="center" wrapText="1"/>
    </xf>
    <xf numFmtId="0" fontId="14" fillId="0" borderId="16" xfId="63" applyBorder="1" applyAlignment="1">
      <alignment horizontal="center" vertical="center" wrapText="1"/>
    </xf>
    <xf numFmtId="0" fontId="14" fillId="0" borderId="24" xfId="63" applyFill="1" applyBorder="1" applyAlignment="1">
      <alignment horizontal="center" vertical="center" wrapText="1"/>
    </xf>
    <xf numFmtId="49" fontId="14" fillId="0" borderId="15" xfId="63" applyNumberFormat="1" applyFont="1" applyFill="1" applyBorder="1" applyAlignment="1" applyProtection="1">
      <alignment horizontal="left" vertical="center" wrapText="1"/>
    </xf>
    <xf numFmtId="49" fontId="14" fillId="0" borderId="2" xfId="63" applyNumberFormat="1" applyFont="1" applyFill="1" applyBorder="1" applyAlignment="1" applyProtection="1">
      <alignment horizontal="left" vertical="center" wrapText="1"/>
    </xf>
    <xf numFmtId="49" fontId="14" fillId="0" borderId="15" xfId="63" applyNumberFormat="1" applyFont="1" applyFill="1" applyBorder="1" applyAlignment="1" applyProtection="1">
      <alignment vertical="center" wrapText="1"/>
    </xf>
    <xf numFmtId="188" fontId="14" fillId="0" borderId="15" xfId="63" applyNumberFormat="1" applyFont="1" applyFill="1" applyBorder="1" applyAlignment="1" applyProtection="1">
      <alignment horizontal="right" vertical="center" wrapText="1"/>
    </xf>
    <xf numFmtId="188" fontId="14" fillId="0" borderId="15" xfId="63" applyNumberFormat="1" applyFont="1" applyFill="1" applyBorder="1" applyAlignment="1" applyProtection="1">
      <alignment vertical="center" wrapText="1"/>
    </xf>
    <xf numFmtId="0" fontId="14" fillId="0" borderId="2" xfId="63" applyBorder="1" applyAlignment="1">
      <alignment horizontal="center" vertical="center"/>
    </xf>
    <xf numFmtId="0" fontId="14" fillId="0" borderId="2" xfId="63" applyNumberFormat="1" applyFont="1" applyFill="1" applyBorder="1" applyAlignment="1" applyProtection="1">
      <alignment vertical="center" wrapText="1"/>
    </xf>
    <xf numFmtId="188" fontId="14" fillId="0" borderId="2" xfId="63" applyNumberFormat="1" applyFont="1" applyFill="1" applyBorder="1" applyAlignment="1" applyProtection="1">
      <alignment vertical="center" wrapText="1"/>
    </xf>
    <xf numFmtId="0" fontId="14" fillId="0" borderId="0" xfId="63" applyNumberFormat="1" applyFont="1" applyFill="1" applyAlignment="1">
      <alignment horizontal="right" vertical="center"/>
    </xf>
    <xf numFmtId="0" fontId="14" fillId="0" borderId="0" xfId="63" applyFont="1" applyAlignment="1">
      <alignment horizontal="right"/>
    </xf>
    <xf numFmtId="0" fontId="14" fillId="0" borderId="2" xfId="63" applyNumberFormat="1" applyFill="1" applyBorder="1" applyAlignment="1" applyProtection="1">
      <alignment horizontal="center" vertical="center" wrapText="1"/>
    </xf>
    <xf numFmtId="188" fontId="14" fillId="0" borderId="18" xfId="63" applyNumberFormat="1" applyFont="1" applyFill="1" applyBorder="1" applyAlignment="1" applyProtection="1">
      <alignment vertical="center" wrapText="1"/>
    </xf>
    <xf numFmtId="0" fontId="7" fillId="0" borderId="0" xfId="59" applyFont="1" applyFill="1" applyBorder="1" applyAlignment="1">
      <alignment vertical="center" wrapText="1"/>
    </xf>
    <xf numFmtId="0" fontId="7" fillId="0" borderId="0" xfId="59" applyFont="1" applyFill="1" applyAlignment="1">
      <alignment horizontal="right" vertical="center"/>
    </xf>
    <xf numFmtId="0" fontId="14" fillId="0" borderId="0" xfId="59" applyFont="1" applyFill="1" applyAlignment="1">
      <alignment horizontal="right" vertical="center"/>
    </xf>
    <xf numFmtId="0" fontId="15" fillId="0" borderId="0" xfId="59" applyFont="1" applyFill="1" applyAlignment="1">
      <alignment horizontal="centerContinuous" vertical="center"/>
    </xf>
    <xf numFmtId="0" fontId="14" fillId="0" borderId="0" xfId="59" applyFont="1"/>
    <xf numFmtId="0" fontId="14" fillId="0" borderId="0" xfId="59" applyFont="1" applyFill="1" applyAlignment="1">
      <alignment horizontal="center" vertical="center"/>
    </xf>
    <xf numFmtId="0" fontId="14" fillId="0" borderId="2" xfId="59" applyNumberFormat="1" applyFont="1" applyFill="1" applyBorder="1" applyAlignment="1" applyProtection="1">
      <alignment horizontal="centerContinuous" vertical="center"/>
    </xf>
    <xf numFmtId="0" fontId="14" fillId="0" borderId="2" xfId="59" applyFont="1" applyFill="1" applyBorder="1" applyAlignment="1">
      <alignment horizontal="centerContinuous" vertical="center"/>
    </xf>
    <xf numFmtId="0" fontId="14" fillId="0" borderId="2" xfId="59" applyNumberFormat="1" applyFont="1" applyFill="1" applyBorder="1" applyAlignment="1" applyProtection="1">
      <alignment horizontal="center" vertical="center"/>
    </xf>
    <xf numFmtId="0" fontId="14" fillId="0" borderId="16" xfId="59" applyNumberFormat="1" applyFill="1" applyBorder="1" applyAlignment="1" applyProtection="1">
      <alignment horizontal="center" vertical="center"/>
    </xf>
    <xf numFmtId="0" fontId="14" fillId="0" borderId="2" xfId="59" applyFont="1" applyFill="1" applyBorder="1" applyAlignment="1">
      <alignment horizontal="center" vertical="center"/>
    </xf>
    <xf numFmtId="0" fontId="14" fillId="0" borderId="16" xfId="59" applyNumberFormat="1" applyFont="1" applyFill="1" applyBorder="1" applyAlignment="1" applyProtection="1">
      <alignment horizontal="center" vertical="center"/>
    </xf>
    <xf numFmtId="0" fontId="14" fillId="0" borderId="15" xfId="59" applyNumberFormat="1" applyFont="1" applyFill="1" applyBorder="1" applyAlignment="1" applyProtection="1">
      <alignment vertical="center"/>
    </xf>
    <xf numFmtId="4" fontId="14" fillId="0" borderId="16" xfId="59" applyNumberFormat="1" applyFont="1" applyFill="1" applyBorder="1" applyAlignment="1" applyProtection="1">
      <alignment horizontal="right" vertical="center" wrapText="1"/>
    </xf>
    <xf numFmtId="44" fontId="14" fillId="0" borderId="17" xfId="52" applyNumberFormat="1" applyFont="1" applyFill="1" applyBorder="1" applyAlignment="1">
      <alignment vertical="center"/>
    </xf>
    <xf numFmtId="4" fontId="14" fillId="0" borderId="16" xfId="59" applyNumberFormat="1" applyFill="1" applyBorder="1" applyAlignment="1" applyProtection="1">
      <alignment horizontal="right" vertical="center" wrapText="1"/>
    </xf>
    <xf numFmtId="4" fontId="14" fillId="0" borderId="17" xfId="59" applyNumberFormat="1" applyFont="1" applyFill="1" applyBorder="1" applyAlignment="1" applyProtection="1">
      <alignment horizontal="right" vertical="center"/>
    </xf>
    <xf numFmtId="0" fontId="14" fillId="0" borderId="15" xfId="59" applyNumberFormat="1" applyFont="1" applyFill="1" applyBorder="1" applyAlignment="1" applyProtection="1">
      <alignment horizontal="left" vertical="center"/>
    </xf>
    <xf numFmtId="4" fontId="14" fillId="0" borderId="20" xfId="59" applyNumberFormat="1" applyFont="1" applyFill="1" applyBorder="1" applyAlignment="1">
      <alignment horizontal="right" vertical="center"/>
    </xf>
    <xf numFmtId="4" fontId="14" fillId="0" borderId="17" xfId="59" applyNumberFormat="1" applyFont="1" applyFill="1" applyBorder="1" applyAlignment="1">
      <alignment horizontal="right" vertical="center"/>
    </xf>
    <xf numFmtId="4" fontId="14" fillId="0" borderId="2" xfId="59" applyNumberFormat="1" applyFont="1" applyFill="1" applyBorder="1" applyAlignment="1" applyProtection="1">
      <alignment horizontal="right" vertical="center" wrapText="1"/>
    </xf>
    <xf numFmtId="0" fontId="7" fillId="0" borderId="15" xfId="59" applyFont="1" applyFill="1" applyBorder="1" applyAlignment="1">
      <alignment vertical="center"/>
    </xf>
    <xf numFmtId="4" fontId="14" fillId="0" borderId="19" xfId="59" applyNumberFormat="1" applyFont="1" applyFill="1" applyBorder="1" applyAlignment="1" applyProtection="1">
      <alignment horizontal="right" vertical="center" wrapText="1"/>
    </xf>
    <xf numFmtId="4" fontId="14" fillId="0" borderId="19" xfId="59" applyNumberFormat="1" applyFont="1" applyFill="1" applyBorder="1" applyAlignment="1">
      <alignment horizontal="right" vertical="center" wrapText="1"/>
    </xf>
    <xf numFmtId="4" fontId="14" fillId="0" borderId="2" xfId="59" applyNumberFormat="1" applyFont="1" applyFill="1" applyBorder="1" applyAlignment="1">
      <alignment horizontal="right" vertical="center" wrapText="1"/>
    </xf>
    <xf numFmtId="0" fontId="14" fillId="0" borderId="2" xfId="59" applyFill="1" applyBorder="1"/>
    <xf numFmtId="4" fontId="14" fillId="0" borderId="18" xfId="59" applyNumberFormat="1" applyFont="1" applyFill="1" applyBorder="1" applyAlignment="1" applyProtection="1">
      <alignment horizontal="right" vertical="center"/>
    </xf>
    <xf numFmtId="0" fontId="7" fillId="0" borderId="2" xfId="59" applyFont="1" applyFill="1" applyBorder="1" applyAlignment="1">
      <alignment vertical="center"/>
    </xf>
    <xf numFmtId="44" fontId="14" fillId="0" borderId="15" xfId="52" applyNumberFormat="1" applyFont="1" applyFill="1" applyBorder="1" applyAlignment="1">
      <alignment vertical="center"/>
    </xf>
    <xf numFmtId="0" fontId="14" fillId="0" borderId="2" xfId="59" applyFont="1" applyFill="1" applyBorder="1" applyAlignment="1">
      <alignment vertical="center"/>
    </xf>
    <xf numFmtId="4" fontId="14" fillId="0" borderId="18" xfId="59" applyNumberFormat="1" applyFont="1" applyFill="1" applyBorder="1" applyAlignment="1">
      <alignment horizontal="right" vertical="center"/>
    </xf>
    <xf numFmtId="0" fontId="14" fillId="0" borderId="2" xfId="59" applyNumberFormat="1" applyFont="1" applyFill="1" applyBorder="1" applyAlignment="1" applyProtection="1">
      <alignment vertical="center"/>
    </xf>
    <xf numFmtId="44" fontId="14" fillId="0" borderId="2" xfId="52" applyNumberFormat="1" applyFont="1" applyFill="1" applyBorder="1" applyAlignment="1">
      <alignment vertical="center"/>
    </xf>
    <xf numFmtId="4" fontId="14" fillId="0" borderId="2" xfId="59" applyNumberFormat="1" applyFont="1" applyFill="1" applyBorder="1" applyAlignment="1" applyProtection="1">
      <alignment horizontal="right" vertical="center"/>
    </xf>
    <xf numFmtId="0" fontId="14" fillId="0" borderId="15" xfId="59" applyNumberFormat="1" applyFont="1" applyFill="1" applyBorder="1" applyAlignment="1" applyProtection="1">
      <alignment horizontal="center" vertical="center"/>
    </xf>
    <xf numFmtId="44" fontId="14" fillId="0" borderId="17" xfId="52" applyNumberFormat="1" applyFont="1" applyFill="1" applyBorder="1" applyAlignment="1">
      <alignment horizontal="center" vertical="center"/>
    </xf>
    <xf numFmtId="44" fontId="14" fillId="0" borderId="18" xfId="52" applyNumberFormat="1" applyFont="1" applyFill="1" applyBorder="1" applyAlignment="1">
      <alignment vertical="center"/>
    </xf>
    <xf numFmtId="4" fontId="14" fillId="0" borderId="0" xfId="59" applyNumberFormat="1" applyFill="1" applyAlignment="1">
      <alignment horizontal="right" vertical="center"/>
    </xf>
    <xf numFmtId="4" fontId="14" fillId="0" borderId="24" xfId="59" applyNumberFormat="1" applyFont="1" applyFill="1" applyBorder="1" applyAlignment="1" applyProtection="1">
      <alignment horizontal="right" vertical="center" wrapText="1"/>
    </xf>
    <xf numFmtId="0" fontId="14" fillId="0" borderId="18" xfId="59" applyFill="1" applyBorder="1" applyAlignment="1">
      <alignment vertical="center"/>
    </xf>
    <xf numFmtId="4" fontId="14" fillId="0" borderId="15" xfId="59" applyNumberFormat="1" applyFont="1" applyFill="1" applyBorder="1" applyAlignment="1" applyProtection="1">
      <alignment horizontal="right" vertical="center"/>
    </xf>
    <xf numFmtId="0" fontId="14" fillId="0" borderId="2" xfId="59" applyFont="1" applyFill="1" applyBorder="1"/>
    <xf numFmtId="44" fontId="14" fillId="0" borderId="2" xfId="52" applyNumberFormat="1" applyFont="1" applyFill="1" applyBorder="1" applyAlignment="1">
      <alignment horizontal="center" vertical="center"/>
    </xf>
    <xf numFmtId="4" fontId="14" fillId="0" borderId="2" xfId="59" applyNumberFormat="1" applyFill="1" applyBorder="1" applyAlignment="1" applyProtection="1">
      <alignment horizontal="right" vertical="center" wrapText="1"/>
    </xf>
    <xf numFmtId="178" fontId="0" fillId="0" borderId="0" xfId="0" applyNumberFormat="1">
      <alignment vertical="center"/>
    </xf>
    <xf numFmtId="176" fontId="14" fillId="0" borderId="0" xfId="22" applyNumberFormat="1" applyFill="1" applyAlignment="1">
      <alignment horizontal="center" vertical="center" wrapText="1"/>
    </xf>
    <xf numFmtId="176" fontId="14" fillId="0" borderId="0" xfId="22" applyNumberFormat="1" applyAlignment="1">
      <alignment horizontal="center" vertical="center" wrapText="1"/>
    </xf>
    <xf numFmtId="176" fontId="7" fillId="0" borderId="0" xfId="22" applyNumberFormat="1" applyFont="1" applyFill="1" applyAlignment="1" applyProtection="1">
      <alignment horizontal="center" vertical="center" wrapText="1"/>
    </xf>
    <xf numFmtId="176" fontId="15" fillId="0" borderId="0" xfId="22" applyNumberFormat="1" applyFont="1" applyFill="1" applyAlignment="1" applyProtection="1">
      <alignment horizontal="centerContinuous" vertical="center"/>
    </xf>
    <xf numFmtId="176" fontId="14" fillId="0" borderId="2" xfId="22" applyNumberFormat="1" applyFont="1" applyBorder="1" applyAlignment="1">
      <alignment horizontal="center" vertical="center" wrapText="1"/>
    </xf>
    <xf numFmtId="176" fontId="14" fillId="0" borderId="2" xfId="22" applyNumberFormat="1" applyFont="1" applyFill="1" applyBorder="1" applyAlignment="1" applyProtection="1">
      <alignment horizontal="center" vertical="center" wrapText="1"/>
    </xf>
    <xf numFmtId="176" fontId="14" fillId="0" borderId="2" xfId="22" applyNumberFormat="1" applyFont="1" applyBorder="1" applyAlignment="1">
      <alignment horizontal="center" vertical="center"/>
    </xf>
    <xf numFmtId="176" fontId="14" fillId="0" borderId="2" xfId="22" applyNumberFormat="1" applyBorder="1" applyAlignment="1">
      <alignment horizontal="center" vertical="center" wrapText="1"/>
    </xf>
    <xf numFmtId="178" fontId="14" fillId="0" borderId="2" xfId="22" applyNumberFormat="1" applyFont="1" applyBorder="1" applyAlignment="1">
      <alignment horizontal="center" vertical="center" wrapText="1"/>
    </xf>
    <xf numFmtId="178" fontId="14" fillId="0" borderId="2" xfId="22" applyNumberFormat="1" applyFont="1" applyFill="1" applyBorder="1" applyAlignment="1">
      <alignment horizontal="center" vertical="center" wrapText="1"/>
    </xf>
    <xf numFmtId="176" fontId="14" fillId="0" borderId="2" xfId="22" applyNumberFormat="1" applyFill="1" applyBorder="1" applyAlignment="1">
      <alignment vertical="center" wrapText="1"/>
    </xf>
    <xf numFmtId="176" fontId="14" fillId="0" borderId="2" xfId="22" applyNumberFormat="1" applyFill="1" applyBorder="1" applyAlignment="1">
      <alignment horizontal="right" vertical="center" wrapText="1"/>
    </xf>
    <xf numFmtId="176" fontId="14" fillId="0" borderId="2" xfId="22" applyNumberFormat="1" applyFont="1" applyFill="1" applyBorder="1" applyAlignment="1" applyProtection="1">
      <alignment horizontal="center" vertical="center"/>
    </xf>
    <xf numFmtId="176" fontId="14" fillId="0" borderId="2" xfId="22" applyNumberFormat="1" applyFont="1" applyFill="1" applyBorder="1" applyAlignment="1" applyProtection="1">
      <alignment horizontal="right" vertical="center" wrapText="1"/>
    </xf>
    <xf numFmtId="176" fontId="14" fillId="0" borderId="0" xfId="22" applyNumberFormat="1"/>
    <xf numFmtId="176" fontId="14" fillId="0" borderId="2" xfId="22" applyNumberFormat="1" applyFill="1" applyBorder="1" applyAlignment="1" applyProtection="1">
      <alignment horizontal="center" vertical="center" wrapText="1"/>
    </xf>
    <xf numFmtId="176" fontId="14" fillId="0" borderId="2" xfId="22" applyNumberFormat="1" applyBorder="1" applyAlignment="1">
      <alignment horizontal="centerContinuous" vertical="center"/>
    </xf>
    <xf numFmtId="176" fontId="14" fillId="0" borderId="2" xfId="22" applyNumberFormat="1" applyFont="1" applyFill="1" applyBorder="1" applyAlignment="1">
      <alignment horizontal="center" vertical="center" wrapText="1"/>
    </xf>
    <xf numFmtId="176" fontId="14" fillId="0" borderId="2" xfId="22" applyNumberFormat="1" applyBorder="1" applyAlignment="1">
      <alignment horizontal="center" vertical="center"/>
    </xf>
    <xf numFmtId="176" fontId="14" fillId="0" borderId="0" xfId="22" applyNumberFormat="1" applyFont="1" applyFill="1" applyAlignment="1" applyProtection="1">
      <alignment horizontal="right" vertical="center" wrapText="1"/>
    </xf>
    <xf numFmtId="176" fontId="14" fillId="0" borderId="0" xfId="22" applyNumberFormat="1" applyFont="1" applyFill="1" applyAlignment="1">
      <alignment horizontal="right" vertical="center"/>
    </xf>
    <xf numFmtId="0" fontId="14" fillId="0" borderId="0" xfId="58"/>
    <xf numFmtId="0" fontId="7" fillId="0" borderId="0" xfId="58" applyFont="1" applyFill="1" applyAlignment="1">
      <alignment horizontal="center" vertical="center"/>
    </xf>
    <xf numFmtId="0" fontId="7" fillId="0" borderId="0" xfId="58" applyNumberFormat="1" applyFont="1" applyFill="1" applyAlignment="1">
      <alignment horizontal="right" vertical="center"/>
    </xf>
    <xf numFmtId="0" fontId="7" fillId="0" borderId="0" xfId="58" applyNumberFormat="1" applyFont="1" applyFill="1" applyAlignment="1">
      <alignment horizontal="left" vertical="center"/>
    </xf>
    <xf numFmtId="0" fontId="17" fillId="0" borderId="0" xfId="58" applyNumberFormat="1" applyFont="1" applyFill="1" applyAlignment="1" applyProtection="1">
      <alignment horizontal="centerContinuous"/>
    </xf>
    <xf numFmtId="0" fontId="18" fillId="0" borderId="0" xfId="58" applyFont="1" applyAlignment="1">
      <alignment horizontal="centerContinuous"/>
    </xf>
    <xf numFmtId="0" fontId="7" fillId="0" borderId="0" xfId="58" applyFont="1" applyFill="1" applyAlignment="1">
      <alignment vertical="center"/>
    </xf>
    <xf numFmtId="49" fontId="7" fillId="0" borderId="0" xfId="58" applyNumberFormat="1" applyFont="1" applyFill="1" applyAlignment="1">
      <alignment vertical="center"/>
    </xf>
    <xf numFmtId="182" fontId="7" fillId="0" borderId="0" xfId="58" applyNumberFormat="1" applyFont="1" applyFill="1" applyAlignment="1">
      <alignment vertical="center"/>
    </xf>
    <xf numFmtId="14" fontId="7" fillId="0" borderId="0" xfId="58" applyNumberFormat="1" applyFont="1" applyFill="1" applyAlignment="1">
      <alignment vertical="center"/>
    </xf>
    <xf numFmtId="0" fontId="14" fillId="0" borderId="2" xfId="58" applyBorder="1" applyAlignment="1">
      <alignment horizontal="centerContinuous" vertical="center"/>
    </xf>
    <xf numFmtId="0" fontId="14" fillId="0" borderId="15" xfId="58" applyBorder="1" applyAlignment="1">
      <alignment horizontal="centerContinuous" vertical="center"/>
    </xf>
    <xf numFmtId="0" fontId="14" fillId="0" borderId="15" xfId="58" applyNumberFormat="1" applyFont="1" applyFill="1" applyBorder="1" applyAlignment="1" applyProtection="1">
      <alignment horizontal="center" vertical="center" wrapText="1"/>
    </xf>
    <xf numFmtId="0" fontId="14" fillId="0" borderId="2" xfId="58" applyNumberFormat="1" applyFont="1" applyFill="1" applyBorder="1" applyAlignment="1" applyProtection="1">
      <alignment horizontal="center" vertical="center" wrapText="1"/>
    </xf>
    <xf numFmtId="0" fontId="14" fillId="0" borderId="18" xfId="58" applyFill="1" applyBorder="1" applyAlignment="1">
      <alignment horizontal="centerContinuous" vertical="center"/>
    </xf>
    <xf numFmtId="0" fontId="14" fillId="0" borderId="2" xfId="58" applyBorder="1" applyAlignment="1">
      <alignment horizontal="center" vertical="center" wrapText="1"/>
    </xf>
    <xf numFmtId="0" fontId="14" fillId="0" borderId="15" xfId="58" applyBorder="1" applyAlignment="1">
      <alignment horizontal="center" vertical="center" wrapText="1"/>
    </xf>
    <xf numFmtId="0" fontId="14" fillId="0" borderId="18" xfId="58" applyFill="1" applyBorder="1" applyAlignment="1">
      <alignment horizontal="center" vertical="center" wrapText="1"/>
    </xf>
    <xf numFmtId="0" fontId="14" fillId="0" borderId="2" xfId="58" applyFill="1" applyBorder="1" applyAlignment="1">
      <alignment horizontal="center" vertical="center" wrapText="1"/>
    </xf>
    <xf numFmtId="0" fontId="14" fillId="0" borderId="16" xfId="58" applyFill="1" applyBorder="1" applyAlignment="1">
      <alignment horizontal="center" vertical="center" wrapText="1"/>
    </xf>
    <xf numFmtId="0" fontId="14" fillId="0" borderId="16" xfId="58" applyBorder="1" applyAlignment="1">
      <alignment horizontal="center" vertical="center" wrapText="1"/>
    </xf>
    <xf numFmtId="0" fontId="14" fillId="0" borderId="24" xfId="58" applyFill="1" applyBorder="1" applyAlignment="1">
      <alignment horizontal="center" vertical="center" wrapText="1"/>
    </xf>
    <xf numFmtId="49" fontId="14" fillId="0" borderId="15" xfId="58" applyNumberFormat="1" applyFont="1" applyFill="1" applyBorder="1" applyAlignment="1" applyProtection="1">
      <alignment horizontal="left" vertical="center" wrapText="1"/>
    </xf>
    <xf numFmtId="49" fontId="14" fillId="0" borderId="2" xfId="58" applyNumberFormat="1" applyFont="1" applyFill="1" applyBorder="1" applyAlignment="1" applyProtection="1">
      <alignment horizontal="left" vertical="center" wrapText="1"/>
    </xf>
    <xf numFmtId="49" fontId="14" fillId="0" borderId="15" xfId="58" applyNumberFormat="1" applyFont="1" applyFill="1" applyBorder="1" applyAlignment="1" applyProtection="1">
      <alignment vertical="center" wrapText="1"/>
    </xf>
    <xf numFmtId="40" fontId="14" fillId="0" borderId="15" xfId="58" applyNumberFormat="1" applyFont="1" applyFill="1" applyBorder="1" applyAlignment="1" applyProtection="1">
      <alignment vertical="center" wrapText="1"/>
    </xf>
    <xf numFmtId="0" fontId="14" fillId="0" borderId="2" xfId="58" applyBorder="1" applyAlignment="1">
      <alignment horizontal="center" vertical="center"/>
    </xf>
    <xf numFmtId="0" fontId="14" fillId="0" borderId="2" xfId="58" applyNumberFormat="1" applyFont="1" applyFill="1" applyBorder="1" applyAlignment="1" applyProtection="1">
      <alignment vertical="center" wrapText="1"/>
    </xf>
    <xf numFmtId="40" fontId="14" fillId="0" borderId="2" xfId="58" applyNumberFormat="1" applyFont="1" applyFill="1" applyBorder="1" applyAlignment="1" applyProtection="1">
      <alignment vertical="center" wrapText="1"/>
    </xf>
    <xf numFmtId="0" fontId="14" fillId="0" borderId="0" xfId="58" applyNumberFormat="1" applyFont="1" applyFill="1" applyAlignment="1">
      <alignment horizontal="right" vertical="center"/>
    </xf>
    <xf numFmtId="0" fontId="14" fillId="0" borderId="0" xfId="58" applyFont="1"/>
    <xf numFmtId="0" fontId="14" fillId="0" borderId="2" xfId="58" applyNumberFormat="1" applyFill="1" applyBorder="1" applyAlignment="1" applyProtection="1">
      <alignment horizontal="center" vertical="center" wrapText="1"/>
    </xf>
    <xf numFmtId="40" fontId="14" fillId="0" borderId="18" xfId="58" applyNumberFormat="1" applyFont="1" applyFill="1" applyBorder="1" applyAlignment="1" applyProtection="1">
      <alignment vertical="center" wrapText="1"/>
    </xf>
    <xf numFmtId="0" fontId="7" fillId="0" borderId="0" xfId="57" applyNumberFormat="1" applyFont="1" applyFill="1" applyAlignment="1" applyProtection="1">
      <alignment vertical="center" wrapText="1"/>
    </xf>
    <xf numFmtId="186" fontId="7" fillId="0" borderId="0" xfId="57" applyNumberFormat="1" applyFont="1" applyFill="1" applyAlignment="1" applyProtection="1">
      <alignment horizontal="right" vertical="center"/>
    </xf>
    <xf numFmtId="189" fontId="17" fillId="0" borderId="0" xfId="57" applyNumberFormat="1" applyFont="1" applyFill="1" applyAlignment="1" applyProtection="1">
      <alignment horizontal="centerContinuous" vertical="center"/>
    </xf>
    <xf numFmtId="0" fontId="14" fillId="0" borderId="0" xfId="57" applyNumberFormat="1" applyFont="1" applyFill="1" applyAlignment="1" applyProtection="1">
      <alignment vertical="center" wrapText="1"/>
    </xf>
    <xf numFmtId="186" fontId="14" fillId="0" borderId="0" xfId="57" applyNumberFormat="1" applyFont="1" applyFill="1" applyAlignment="1" applyProtection="1">
      <alignment horizontal="right" vertical="center" wrapText="1"/>
    </xf>
    <xf numFmtId="186" fontId="14" fillId="0" borderId="0" xfId="57" applyNumberFormat="1" applyFont="1" applyFill="1" applyAlignment="1" applyProtection="1">
      <alignment horizontal="right" vertical="center"/>
    </xf>
    <xf numFmtId="0" fontId="14" fillId="0" borderId="2" xfId="57" applyNumberFormat="1" applyFont="1" applyFill="1" applyBorder="1" applyAlignment="1" applyProtection="1">
      <alignment horizontal="center" vertical="center" wrapText="1"/>
    </xf>
    <xf numFmtId="186" fontId="14" fillId="0" borderId="15" xfId="57" applyNumberFormat="1" applyFont="1" applyFill="1" applyBorder="1" applyAlignment="1" applyProtection="1">
      <alignment horizontal="center" vertical="center" wrapText="1"/>
    </xf>
    <xf numFmtId="186" fontId="14" fillId="0" borderId="15" xfId="57" applyNumberFormat="1" applyFont="1" applyFill="1" applyBorder="1" applyAlignment="1" applyProtection="1">
      <alignment horizontal="centerContinuous" vertical="center"/>
    </xf>
    <xf numFmtId="186" fontId="14" fillId="0" borderId="17" xfId="57" applyNumberFormat="1" applyFont="1" applyFill="1" applyBorder="1" applyAlignment="1" applyProtection="1">
      <alignment horizontal="centerContinuous" vertical="center"/>
    </xf>
    <xf numFmtId="186" fontId="14" fillId="0" borderId="22" xfId="57" applyNumberFormat="1" applyFont="1" applyFill="1" applyBorder="1" applyAlignment="1" applyProtection="1">
      <alignment horizontal="centerContinuous" vertical="center"/>
    </xf>
    <xf numFmtId="186" fontId="14" fillId="0" borderId="20" xfId="57" applyNumberFormat="1" applyFont="1" applyFill="1" applyBorder="1" applyAlignment="1" applyProtection="1">
      <alignment horizontal="centerContinuous" vertical="center"/>
    </xf>
    <xf numFmtId="186" fontId="14" fillId="0" borderId="2" xfId="57" applyNumberFormat="1" applyFont="1" applyFill="1" applyBorder="1" applyAlignment="1" applyProtection="1">
      <alignment horizontal="center" vertical="center" wrapText="1"/>
    </xf>
    <xf numFmtId="186" fontId="14" fillId="0" borderId="19" xfId="57" applyNumberFormat="1" applyFont="1" applyFill="1" applyBorder="1" applyAlignment="1" applyProtection="1">
      <alignment horizontal="center" vertical="center" wrapText="1"/>
    </xf>
    <xf numFmtId="186" fontId="14" fillId="0" borderId="19" xfId="57" applyNumberFormat="1" applyFill="1" applyBorder="1" applyAlignment="1" applyProtection="1">
      <alignment horizontal="center" vertical="center" wrapText="1"/>
    </xf>
    <xf numFmtId="0" fontId="14" fillId="0" borderId="23" xfId="57" applyNumberFormat="1" applyFont="1" applyFill="1" applyBorder="1" applyAlignment="1" applyProtection="1">
      <alignment horizontal="center" vertical="center" wrapText="1"/>
    </xf>
    <xf numFmtId="49" fontId="14" fillId="0" borderId="16" xfId="57" applyNumberFormat="1" applyFont="1" applyFill="1" applyBorder="1" applyAlignment="1">
      <alignment horizontal="center" vertical="center" wrapText="1"/>
    </xf>
    <xf numFmtId="49" fontId="14" fillId="0" borderId="24" xfId="57" applyNumberFormat="1" applyFont="1" applyFill="1" applyBorder="1" applyAlignment="1">
      <alignment horizontal="center" vertical="center" wrapText="1"/>
    </xf>
    <xf numFmtId="49" fontId="14" fillId="0" borderId="15" xfId="57" applyNumberFormat="1" applyFont="1" applyFill="1" applyBorder="1" applyAlignment="1" applyProtection="1">
      <alignment vertical="center" wrapText="1"/>
    </xf>
    <xf numFmtId="4" fontId="14" fillId="0" borderId="15" xfId="57" applyNumberFormat="1" applyFont="1" applyFill="1" applyBorder="1" applyAlignment="1" applyProtection="1">
      <alignment horizontal="right" vertical="center" wrapText="1"/>
    </xf>
    <xf numFmtId="0" fontId="14" fillId="0" borderId="0" xfId="57" applyFont="1" applyFill="1" applyAlignment="1">
      <alignment horizontal="centerContinuous" vertical="center"/>
    </xf>
    <xf numFmtId="0" fontId="14" fillId="0" borderId="0" xfId="57" applyFont="1" applyFill="1" applyAlignment="1">
      <alignment horizontal="right" vertical="center"/>
    </xf>
    <xf numFmtId="186" fontId="14" fillId="0" borderId="18" xfId="57" applyNumberFormat="1" applyFont="1" applyFill="1" applyBorder="1" applyAlignment="1" applyProtection="1">
      <alignment horizontal="center" vertical="center"/>
    </xf>
    <xf numFmtId="4" fontId="14" fillId="0" borderId="2" xfId="57" applyNumberFormat="1" applyFont="1" applyFill="1" applyBorder="1" applyAlignment="1" applyProtection="1">
      <alignment horizontal="right"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0" xfId="7" applyFont="1" applyFill="1" applyAlignment="1">
      <alignment horizontal="right" vertical="center"/>
    </xf>
    <xf numFmtId="0" fontId="14" fillId="0" borderId="0" xfId="7" applyFont="1" applyFill="1" applyAlignment="1">
      <alignment horizontal="right" vertical="center"/>
    </xf>
    <xf numFmtId="0" fontId="15" fillId="0" borderId="0" xfId="7" applyFont="1" applyFill="1" applyAlignment="1">
      <alignment horizontal="centerContinuous" vertical="center"/>
    </xf>
    <xf numFmtId="0" fontId="14" fillId="0" borderId="0" xfId="7" applyFont="1"/>
    <xf numFmtId="0" fontId="14" fillId="0" borderId="0" xfId="7" applyFont="1" applyFill="1" applyAlignment="1">
      <alignment horizontal="center" vertical="center"/>
    </xf>
    <xf numFmtId="0" fontId="14" fillId="0" borderId="2" xfId="7" applyNumberFormat="1" applyFont="1" applyFill="1" applyBorder="1" applyAlignment="1" applyProtection="1">
      <alignment horizontal="centerContinuous" vertical="center"/>
    </xf>
    <xf numFmtId="0" fontId="14" fillId="0" borderId="2" xfId="7" applyFont="1" applyFill="1" applyBorder="1" applyAlignment="1">
      <alignment horizontal="centerContinuous" vertical="center"/>
    </xf>
    <xf numFmtId="0" fontId="14" fillId="0" borderId="2" xfId="7" applyNumberFormat="1" applyFont="1" applyFill="1" applyBorder="1" applyAlignment="1" applyProtection="1">
      <alignment horizontal="center" vertical="center"/>
    </xf>
    <xf numFmtId="0" fontId="14" fillId="0" borderId="16" xfId="7" applyNumberFormat="1" applyFill="1" applyBorder="1" applyAlignment="1" applyProtection="1">
      <alignment horizontal="center" vertical="center"/>
    </xf>
    <xf numFmtId="0" fontId="14" fillId="0" borderId="2" xfId="7" applyFont="1" applyFill="1" applyBorder="1" applyAlignment="1">
      <alignment horizontal="center" vertical="center"/>
    </xf>
    <xf numFmtId="0" fontId="14" fillId="0" borderId="15" xfId="7" applyNumberFormat="1" applyFont="1" applyFill="1" applyBorder="1" applyAlignment="1" applyProtection="1">
      <alignment vertical="center"/>
    </xf>
    <xf numFmtId="4" fontId="14" fillId="0" borderId="16" xfId="7" applyNumberFormat="1" applyFont="1" applyFill="1" applyBorder="1" applyAlignment="1" applyProtection="1">
      <alignment horizontal="right" vertical="center" wrapText="1"/>
    </xf>
    <xf numFmtId="44" fontId="14" fillId="0" borderId="17" xfId="13" applyNumberFormat="1" applyFont="1" applyFill="1" applyBorder="1" applyAlignment="1">
      <alignment vertical="center"/>
    </xf>
    <xf numFmtId="187" fontId="14" fillId="0" borderId="16" xfId="7" applyNumberFormat="1" applyFill="1" applyBorder="1" applyAlignment="1" applyProtection="1">
      <alignment horizontal="right" vertical="center" wrapText="1"/>
    </xf>
    <xf numFmtId="49" fontId="14" fillId="0" borderId="17" xfId="7" applyNumberFormat="1" applyFont="1" applyFill="1" applyBorder="1" applyAlignment="1" applyProtection="1">
      <alignment vertical="center"/>
    </xf>
    <xf numFmtId="187" fontId="14" fillId="0" borderId="16" xfId="7" applyNumberFormat="1" applyFont="1" applyFill="1" applyBorder="1" applyAlignment="1" applyProtection="1">
      <alignment horizontal="right" vertical="center" wrapText="1"/>
    </xf>
    <xf numFmtId="0" fontId="14" fillId="0" borderId="15" xfId="7" applyNumberFormat="1" applyFill="1" applyBorder="1" applyAlignment="1" applyProtection="1">
      <alignment horizontal="left" vertical="center"/>
    </xf>
    <xf numFmtId="49" fontId="14" fillId="0" borderId="20" xfId="7" applyNumberFormat="1" applyFont="1" applyFill="1" applyBorder="1" applyAlignment="1">
      <alignment horizontal="left" vertical="center"/>
    </xf>
    <xf numFmtId="0" fontId="14" fillId="0" borderId="15" xfId="7" applyNumberFormat="1" applyFont="1" applyFill="1" applyBorder="1" applyAlignment="1" applyProtection="1">
      <alignment horizontal="left" vertical="center"/>
    </xf>
    <xf numFmtId="49" fontId="14" fillId="0" borderId="17" xfId="7" applyNumberFormat="1" applyFont="1" applyFill="1" applyBorder="1" applyAlignment="1">
      <alignment horizontal="left" vertical="center"/>
    </xf>
    <xf numFmtId="0" fontId="7" fillId="0" borderId="15" xfId="7" applyFont="1" applyFill="1" applyBorder="1" applyAlignment="1">
      <alignment vertical="center"/>
    </xf>
    <xf numFmtId="0" fontId="14" fillId="0" borderId="17" xfId="7" applyNumberFormat="1" applyFont="1" applyFill="1" applyBorder="1" applyAlignment="1" applyProtection="1">
      <alignment vertical="center"/>
    </xf>
    <xf numFmtId="0" fontId="14" fillId="0" borderId="2" xfId="7" applyFill="1" applyBorder="1"/>
    <xf numFmtId="0" fontId="14" fillId="0" borderId="18" xfId="7" applyNumberFormat="1" applyFont="1" applyFill="1" applyBorder="1" applyAlignment="1" applyProtection="1">
      <alignment vertical="center"/>
    </xf>
    <xf numFmtId="0" fontId="7" fillId="0" borderId="2" xfId="7" applyFont="1" applyFill="1" applyBorder="1" applyAlignment="1">
      <alignment vertical="center"/>
    </xf>
    <xf numFmtId="44" fontId="14" fillId="0" borderId="15" xfId="13" applyNumberFormat="1" applyFont="1" applyFill="1" applyBorder="1" applyAlignment="1">
      <alignment vertical="center"/>
    </xf>
    <xf numFmtId="0" fontId="14" fillId="0" borderId="2" xfId="7" applyFont="1" applyFill="1" applyBorder="1" applyAlignment="1">
      <alignment vertical="center"/>
    </xf>
    <xf numFmtId="0" fontId="14" fillId="0" borderId="18" xfId="7" applyFont="1" applyFill="1" applyBorder="1" applyAlignment="1">
      <alignment vertical="center"/>
    </xf>
    <xf numFmtId="0" fontId="14" fillId="0" borderId="2" xfId="7" applyNumberFormat="1" applyFont="1" applyFill="1" applyBorder="1" applyAlignment="1" applyProtection="1">
      <alignment vertical="center"/>
    </xf>
    <xf numFmtId="44" fontId="14" fillId="0" borderId="2" xfId="13" applyNumberFormat="1" applyFont="1" applyFill="1" applyBorder="1" applyAlignment="1">
      <alignment vertical="center"/>
    </xf>
    <xf numFmtId="0" fontId="14" fillId="0" borderId="15" xfId="7" applyNumberFormat="1" applyFont="1" applyFill="1" applyBorder="1" applyAlignment="1" applyProtection="1">
      <alignment horizontal="center" vertical="center"/>
    </xf>
    <xf numFmtId="44" fontId="14" fillId="0" borderId="17" xfId="13" applyNumberFormat="1" applyFont="1" applyFill="1" applyBorder="1" applyAlignment="1">
      <alignment horizontal="center" vertical="center"/>
    </xf>
    <xf numFmtId="0" fontId="14" fillId="0" borderId="17" xfId="7" applyNumberFormat="1" applyFont="1" applyFill="1" applyBorder="1" applyAlignment="1" applyProtection="1">
      <alignment horizontal="center" vertical="center"/>
    </xf>
    <xf numFmtId="44" fontId="14" fillId="0" borderId="18" xfId="13" applyNumberFormat="1" applyFont="1" applyFill="1" applyBorder="1" applyAlignment="1">
      <alignment vertical="center"/>
    </xf>
    <xf numFmtId="0" fontId="14" fillId="0" borderId="0" xfId="7" applyFill="1" applyAlignment="1">
      <alignment horizontal="left" vertical="center"/>
    </xf>
    <xf numFmtId="0" fontId="14" fillId="0" borderId="18" xfId="7" applyFill="1" applyBorder="1" applyAlignment="1">
      <alignment vertical="center"/>
    </xf>
    <xf numFmtId="0" fontId="14" fillId="0" borderId="2" xfId="7" applyNumberFormat="1" applyFont="1" applyFill="1" applyBorder="1" applyAlignment="1" applyProtection="1">
      <alignment horizontal="left" vertical="center"/>
    </xf>
    <xf numFmtId="0" fontId="14" fillId="0" borderId="2" xfId="7" applyFont="1" applyFill="1" applyBorder="1"/>
    <xf numFmtId="4" fontId="14" fillId="0" borderId="2" xfId="7" applyNumberFormat="1" applyFont="1" applyFill="1" applyBorder="1" applyAlignment="1" applyProtection="1">
      <alignment horizontal="right" vertical="center" wrapText="1"/>
    </xf>
    <xf numFmtId="44" fontId="14" fillId="0" borderId="2" xfId="13" applyNumberFormat="1" applyFont="1" applyFill="1" applyBorder="1" applyAlignment="1">
      <alignment horizontal="center" vertical="center"/>
    </xf>
    <xf numFmtId="187" fontId="14" fillId="0" borderId="2" xfId="7" applyNumberFormat="1" applyFill="1" applyBorder="1" applyAlignment="1" applyProtection="1">
      <alignment horizontal="right" vertical="center" wrapText="1"/>
    </xf>
    <xf numFmtId="187" fontId="14" fillId="0" borderId="2" xfId="7" applyNumberFormat="1" applyFont="1" applyFill="1" applyBorder="1" applyAlignment="1" applyProtection="1">
      <alignment horizontal="right" vertical="center" wrapText="1"/>
    </xf>
    <xf numFmtId="0" fontId="19" fillId="0" borderId="0" xfId="0" applyFont="1" applyFill="1" applyBorder="1" applyAlignment="1">
      <alignment horizontal="center" vertical="center"/>
    </xf>
    <xf numFmtId="0" fontId="14" fillId="0" borderId="0" xfId="70" applyBorder="1" applyAlignment="1">
      <alignment horizontal="center" vertical="center"/>
    </xf>
    <xf numFmtId="0" fontId="20" fillId="0" borderId="0" xfId="70" applyFont="1" applyBorder="1" applyAlignment="1">
      <alignment horizontal="center" vertical="center" wrapText="1"/>
    </xf>
    <xf numFmtId="0" fontId="21" fillId="0" borderId="0" xfId="70" applyFont="1" applyFill="1" applyAlignment="1">
      <alignment horizontal="center" vertical="center"/>
    </xf>
    <xf numFmtId="49" fontId="22" fillId="0" borderId="0" xfId="70" applyNumberFormat="1" applyFont="1" applyFill="1" applyAlignment="1" applyProtection="1">
      <alignment horizontal="center" vertical="center"/>
    </xf>
    <xf numFmtId="0" fontId="22" fillId="0" borderId="0" xfId="70" applyFont="1" applyAlignment="1">
      <alignment horizontal="center" vertical="center"/>
    </xf>
    <xf numFmtId="0" fontId="22" fillId="0" borderId="0" xfId="70" applyFont="1" applyFill="1" applyBorder="1" applyAlignment="1">
      <alignment horizontal="center" vertical="center" wrapText="1"/>
    </xf>
  </cellXfs>
  <cellStyles count="9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4D7CE656F10080AEE0530A2C601680AE" xfId="6"/>
    <cellStyle name="常规_4D7DDA6FDACE3008E0530A2C60163008" xfId="7"/>
    <cellStyle name="差" xfId="8" builtinId="27"/>
    <cellStyle name="常规_4D7CE656F10880AEE0530A2C601680AE" xfId="9"/>
    <cellStyle name="40% - 强调文字颜色 3" xfId="10" builtinId="39"/>
    <cellStyle name="千位分隔" xfId="11" builtinId="3"/>
    <cellStyle name="60% - 强调文字颜色 3" xfId="12" builtinId="40"/>
    <cellStyle name="千位分隔[0]_4D7DDA6FDACE3008E0530A2C60163008" xfId="13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_4D7F4D19A46280D6E0530A2C601680D6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常规_4D7C8A4C0AC160CCE0530A2C601660CC" xfId="27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常规_4D6F72102F8BA080E0530A2C6016A080" xfId="47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千位分隔[0]_4D7E7B036A001080E0530A2C60161080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_4D7E1457E6ACA0DCE0530A2C6016A0DC" xfId="57"/>
    <cellStyle name="常规_4D7E1457E6AEA0DCE0530A2C6016A0DC" xfId="58"/>
    <cellStyle name="常规_4D7E7B036A001080E0530A2C60161080" xfId="59"/>
    <cellStyle name="常规_4D7C8A4C0ACC60CCE0530A2C601660CC" xfId="60"/>
    <cellStyle name="常规_4D6F8B7A8A95A08EE0530A2C6016A08E" xfId="61"/>
    <cellStyle name="常规_4D7CE656F18B80AEE0530A2C601680AE" xfId="62"/>
    <cellStyle name="常规_4D7EA5A7695A90CAE0530A2C601690CA" xfId="63"/>
    <cellStyle name="常规_4D6F72102F91A080E0530A2C6016A080" xfId="64"/>
    <cellStyle name="常规_4D6F72102F86A080E0530A2C6016A080" xfId="65"/>
    <cellStyle name="常规_4D6F72102F93A080E0530A2C6016A080" xfId="66"/>
    <cellStyle name="常规_4D6F72102F88A080E0530A2C6016A080" xfId="67"/>
    <cellStyle name="常规_4D6F72102F8DA080E0530A2C6016A080" xfId="68"/>
    <cellStyle name="常规_4D6F72102F8FA080E0530A2C6016A080" xfId="69"/>
    <cellStyle name="常规_4D7E1457E6A1A0DCE0530A2C6016A0DC" xfId="70"/>
    <cellStyle name="常规_4D6F8B7A8A99A08EE0530A2C6016A08E" xfId="71"/>
    <cellStyle name="常规_4D7CE656F0DD80AEE0530A2C601680AE" xfId="72"/>
    <cellStyle name="常规_4D7CE656F0DF80AEE0530A2C601680AE" xfId="73"/>
    <cellStyle name="常规_4D7CE656F0EA80AEE0530A2C601680AE" xfId="74"/>
    <cellStyle name="常规_4D7CE656F0E280AEE0530A2C601680AE" xfId="75"/>
    <cellStyle name="常规_4D7CBE2A20FB70ECE0530A2C601670EC" xfId="76"/>
    <cellStyle name="常规_4D7CE656F0EC80AEE0530A2C601680AE" xfId="77"/>
    <cellStyle name="常规_4D7CE656F0EE80AEE0530A2C601680AE" xfId="78"/>
    <cellStyle name="常规_4D7CE656F0F080AEE0530A2C601680AE" xfId="79"/>
    <cellStyle name="常规_4D7CE656F0F280AEE0530A2C601680AE" xfId="80"/>
    <cellStyle name="常规_4D7CE656F0F480AEE0530A2C601680AE" xfId="81"/>
    <cellStyle name="常规_4D7CE656F0F680AEE0530A2C601680AE" xfId="82"/>
    <cellStyle name="常规_4D7CE656F0F880AEE0530A2C601680AE" xfId="83"/>
    <cellStyle name="常规_4D7CE656F0FA80AEE0530A2C601680AE" xfId="84"/>
    <cellStyle name="常规_4D7CE656F0FC80AEE0530A2C601680AE" xfId="85"/>
    <cellStyle name="常规_4D7CE656F10680AEE0530A2C601680AE" xfId="86"/>
    <cellStyle name="常规_4D7CE656F14880AEE0530A2C601680AE" xfId="87"/>
    <cellStyle name="常规_4D7C8A4C0ACB60CCE0530A2C601660CC" xfId="88"/>
    <cellStyle name="常规_4D7C8A4C0ACE60CCE0530A2C601660CC" xfId="89"/>
    <cellStyle name="常规_4D7CE656F14F80AEE0530A2C601680AE" xfId="90"/>
    <cellStyle name="常规_4D7CE656F15180AEE0530A2C601680AE" xfId="91"/>
    <cellStyle name="常规_4D7C8A4C0AD260CCE0530A2C601660CC" xfId="92"/>
    <cellStyle name="常规_4D7C8A4C0AD560CCE0530A2C601660CC" xfId="93"/>
    <cellStyle name="常规_4D7C8A4C0AD960CCE0530A2C601660CC" xfId="94"/>
    <cellStyle name="千位分隔_4D7D3093B989B08EE0530A2C6016B08E" xfId="95"/>
    <cellStyle name="常规_4D7D3093B989B08EE0530A2C6016B08E" xfId="96"/>
    <cellStyle name="常规_4D7CE656F18980AEE0530A2C601680AE" xfId="9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C2" sqref="C2"/>
    </sheetView>
  </sheetViews>
  <sheetFormatPr defaultColWidth="9" defaultRowHeight="13.5" outlineLevelRow="6"/>
  <cols>
    <col min="1" max="1" width="96" customWidth="1"/>
  </cols>
  <sheetData>
    <row r="1" spans="1:1">
      <c r="A1" s="1368"/>
    </row>
    <row r="2" ht="409" customHeight="1" spans="1:1">
      <c r="A2" s="1369" t="s">
        <v>0</v>
      </c>
    </row>
    <row r="3" ht="64" customHeight="1" spans="1:1">
      <c r="A3" s="1370"/>
    </row>
    <row r="4" ht="27" spans="1:1">
      <c r="A4" s="1371" t="s">
        <v>1</v>
      </c>
    </row>
    <row r="5" ht="27" spans="1:1">
      <c r="A5" s="1372"/>
    </row>
    <row r="6" ht="165" customHeight="1" spans="1:1">
      <c r="A6" s="1373" t="s">
        <v>2</v>
      </c>
    </row>
    <row r="7" spans="1:1">
      <c r="A7" s="1368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51"/>
  <sheetViews>
    <sheetView workbookViewId="0">
      <selection activeCell="I25" sqref="I25"/>
    </sheetView>
  </sheetViews>
  <sheetFormatPr defaultColWidth="9" defaultRowHeight="13.5" outlineLevelCol="1"/>
  <cols>
    <col min="2" max="2" width="50.625" style="288" customWidth="1"/>
  </cols>
  <sheetData>
    <row r="1" ht="57" customHeight="1" spans="2:2">
      <c r="B1" s="1367" t="s">
        <v>3</v>
      </c>
    </row>
    <row r="2" ht="25" customHeight="1" spans="2:2">
      <c r="B2" s="288" t="s">
        <v>4</v>
      </c>
    </row>
    <row r="3" ht="25" customHeight="1" spans="2:2">
      <c r="B3" s="288" t="s">
        <v>5</v>
      </c>
    </row>
    <row r="4" ht="25" customHeight="1" spans="2:2">
      <c r="B4" s="288" t="s">
        <v>6</v>
      </c>
    </row>
    <row r="5" ht="25" customHeight="1" spans="2:2">
      <c r="B5" s="288" t="s">
        <v>7</v>
      </c>
    </row>
    <row r="6" ht="25" customHeight="1" spans="2:2">
      <c r="B6" s="288" t="s">
        <v>8</v>
      </c>
    </row>
    <row r="7" ht="25" customHeight="1" spans="2:2">
      <c r="B7" s="288" t="s">
        <v>9</v>
      </c>
    </row>
    <row r="8" ht="25" customHeight="1" spans="2:2">
      <c r="B8" s="288" t="s">
        <v>10</v>
      </c>
    </row>
    <row r="9" ht="25" customHeight="1" spans="2:2">
      <c r="B9" s="288" t="s">
        <v>11</v>
      </c>
    </row>
    <row r="10" ht="25" customHeight="1" spans="2:2">
      <c r="B10" s="288" t="s">
        <v>12</v>
      </c>
    </row>
    <row r="11" ht="25" customHeight="1" spans="2:2">
      <c r="B11" s="288" t="s">
        <v>13</v>
      </c>
    </row>
    <row r="12" ht="25" customHeight="1" spans="2:2">
      <c r="B12" s="288" t="s">
        <v>14</v>
      </c>
    </row>
    <row r="13" ht="25" customHeight="1" spans="2:2">
      <c r="B13" s="288" t="s">
        <v>15</v>
      </c>
    </row>
    <row r="14" ht="25" customHeight="1" spans="2:2">
      <c r="B14" s="288" t="s">
        <v>16</v>
      </c>
    </row>
    <row r="15" ht="25" customHeight="1" spans="2:2">
      <c r="B15" s="288" t="s">
        <v>17</v>
      </c>
    </row>
    <row r="16" ht="25" customHeight="1" spans="2:2">
      <c r="B16" s="288" t="s">
        <v>18</v>
      </c>
    </row>
    <row r="17" ht="25" customHeight="1" spans="2:2">
      <c r="B17" s="288" t="s">
        <v>19</v>
      </c>
    </row>
    <row r="18" ht="25" customHeight="1" spans="2:2">
      <c r="B18" s="288" t="s">
        <v>20</v>
      </c>
    </row>
    <row r="19" ht="25" customHeight="1" spans="2:2">
      <c r="B19" s="288" t="s">
        <v>21</v>
      </c>
    </row>
    <row r="20" ht="25" customHeight="1" spans="2:2">
      <c r="B20" s="288" t="s">
        <v>22</v>
      </c>
    </row>
    <row r="21" ht="25" customHeight="1" spans="2:2">
      <c r="B21" s="288" t="s">
        <v>23</v>
      </c>
    </row>
    <row r="22" ht="25" customHeight="1" spans="2:2">
      <c r="B22" s="288" t="s">
        <v>24</v>
      </c>
    </row>
    <row r="23" ht="25" customHeight="1" spans="2:2">
      <c r="B23" s="288" t="s">
        <v>25</v>
      </c>
    </row>
    <row r="24" ht="25" customHeight="1" spans="2:2">
      <c r="B24" s="288" t="s">
        <v>26</v>
      </c>
    </row>
    <row r="25" ht="25" customHeight="1" spans="2:2">
      <c r="B25" s="288" t="s">
        <v>27</v>
      </c>
    </row>
    <row r="26" ht="25" customHeight="1" spans="2:2">
      <c r="B26" s="288" t="s">
        <v>28</v>
      </c>
    </row>
    <row r="27" ht="25" customHeight="1" spans="2:2">
      <c r="B27" s="288" t="s">
        <v>29</v>
      </c>
    </row>
    <row r="28" ht="25" customHeight="1" spans="2:2">
      <c r="B28" s="288" t="s">
        <v>30</v>
      </c>
    </row>
    <row r="29" ht="25" customHeight="1" spans="2:2">
      <c r="B29" s="288" t="s">
        <v>31</v>
      </c>
    </row>
    <row r="30" ht="25" customHeight="1" spans="2:2">
      <c r="B30" s="288" t="s">
        <v>32</v>
      </c>
    </row>
    <row r="31" ht="25" customHeight="1" spans="2:2">
      <c r="B31" s="288" t="s">
        <v>33</v>
      </c>
    </row>
    <row r="32" ht="25" customHeight="1" spans="2:2">
      <c r="B32" s="288" t="s">
        <v>34</v>
      </c>
    </row>
    <row r="33" ht="25" customHeight="1" spans="2:2">
      <c r="B33" s="288" t="s">
        <v>35</v>
      </c>
    </row>
    <row r="34" ht="25" customHeight="1" spans="2:2">
      <c r="B34" s="288" t="s">
        <v>36</v>
      </c>
    </row>
    <row r="35" ht="25" customHeight="1" spans="2:2">
      <c r="B35" s="288" t="s">
        <v>37</v>
      </c>
    </row>
    <row r="36" ht="25" customHeight="1" spans="2:2">
      <c r="B36" s="288" t="s">
        <v>38</v>
      </c>
    </row>
    <row r="37" ht="25" customHeight="1" spans="2:2">
      <c r="B37" s="288" t="s">
        <v>39</v>
      </c>
    </row>
    <row r="38" ht="25" customHeight="1" spans="2:2">
      <c r="B38" s="288" t="s">
        <v>40</v>
      </c>
    </row>
    <row r="39" ht="25" customHeight="1" spans="2:2">
      <c r="B39" s="288" t="s">
        <v>41</v>
      </c>
    </row>
    <row r="40" ht="25" customHeight="1" spans="2:2">
      <c r="B40" s="288" t="s">
        <v>42</v>
      </c>
    </row>
    <row r="41" ht="25" customHeight="1" spans="2:2">
      <c r="B41" s="288" t="s">
        <v>43</v>
      </c>
    </row>
    <row r="42" ht="25" customHeight="1" spans="2:2">
      <c r="B42" s="288" t="s">
        <v>44</v>
      </c>
    </row>
    <row r="43" ht="25" customHeight="1" spans="2:2">
      <c r="B43" s="288" t="s">
        <v>45</v>
      </c>
    </row>
    <row r="44" ht="25" customHeight="1" spans="2:2">
      <c r="B44" s="288" t="s">
        <v>46</v>
      </c>
    </row>
    <row r="45" ht="25" customHeight="1" spans="2:2">
      <c r="B45" s="288" t="s">
        <v>47</v>
      </c>
    </row>
    <row r="46" ht="25" customHeight="1" spans="2:2">
      <c r="B46" s="288" t="s">
        <v>48</v>
      </c>
    </row>
    <row r="47" ht="25" customHeight="1" spans="2:2">
      <c r="B47" s="288" t="s">
        <v>49</v>
      </c>
    </row>
    <row r="48" ht="25" customHeight="1" spans="2:2">
      <c r="B48" s="288" t="s">
        <v>50</v>
      </c>
    </row>
    <row r="49" ht="25" customHeight="1" spans="2:2">
      <c r="B49" s="288" t="s">
        <v>51</v>
      </c>
    </row>
    <row r="50" ht="25" customHeight="1" spans="2:2">
      <c r="B50" s="288" t="s">
        <v>52</v>
      </c>
    </row>
    <row r="51" ht="25" customHeight="1" spans="2:2">
      <c r="B51" s="288" t="s">
        <v>53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C6" sqref="C6"/>
    </sheetView>
  </sheetViews>
  <sheetFormatPr defaultColWidth="9" defaultRowHeight="13.5" outlineLevelCol="5"/>
  <cols>
    <col min="1" max="1" width="30.375" customWidth="1"/>
    <col min="2" max="2" width="12.75" customWidth="1"/>
    <col min="3" max="3" width="22.25" customWidth="1"/>
    <col min="4" max="4" width="14.25" customWidth="1"/>
    <col min="5" max="5" width="27.25" customWidth="1"/>
    <col min="6" max="6" width="12.75" customWidth="1"/>
  </cols>
  <sheetData>
    <row r="1" spans="1:6">
      <c r="A1" s="1324"/>
      <c r="B1" s="1325"/>
      <c r="C1" s="1325"/>
      <c r="D1" s="1325"/>
      <c r="E1" s="1325"/>
      <c r="F1" s="1326" t="s">
        <v>54</v>
      </c>
    </row>
    <row r="2" ht="20.25" spans="1:6">
      <c r="A2" s="1327" t="s">
        <v>55</v>
      </c>
      <c r="B2" s="1327"/>
      <c r="C2" s="1327"/>
      <c r="D2" s="1327"/>
      <c r="E2" s="1327"/>
      <c r="F2" s="1327"/>
    </row>
    <row r="3" spans="1:6">
      <c r="A3" s="1328"/>
      <c r="B3" s="1329"/>
      <c r="C3" s="1329"/>
      <c r="D3" s="1329"/>
      <c r="E3" s="1329"/>
      <c r="F3" s="1326" t="s">
        <v>56</v>
      </c>
    </row>
    <row r="4" spans="1:6">
      <c r="A4" s="1330" t="s">
        <v>57</v>
      </c>
      <c r="B4" s="1330"/>
      <c r="C4" s="1330" t="s">
        <v>58</v>
      </c>
      <c r="D4" s="1330"/>
      <c r="E4" s="1331"/>
      <c r="F4" s="1330"/>
    </row>
    <row r="5" spans="1:6">
      <c r="A5" s="1332" t="s">
        <v>59</v>
      </c>
      <c r="B5" s="1333" t="s">
        <v>60</v>
      </c>
      <c r="C5" s="1334" t="s">
        <v>61</v>
      </c>
      <c r="D5" s="1333" t="s">
        <v>60</v>
      </c>
      <c r="E5" s="1332" t="s">
        <v>62</v>
      </c>
      <c r="F5" s="1333" t="s">
        <v>60</v>
      </c>
    </row>
    <row r="6" spans="1:6">
      <c r="A6" s="1335" t="s">
        <v>63</v>
      </c>
      <c r="B6" s="1336">
        <v>1468.11</v>
      </c>
      <c r="C6" s="1337" t="s">
        <v>64</v>
      </c>
      <c r="D6" s="1338">
        <v>1023.1873</v>
      </c>
      <c r="E6" s="1339" t="s">
        <v>65</v>
      </c>
      <c r="F6" s="1340">
        <v>1458.1113</v>
      </c>
    </row>
    <row r="7" spans="1:6">
      <c r="A7" s="1341" t="s">
        <v>66</v>
      </c>
      <c r="B7" s="1336">
        <v>1468.11</v>
      </c>
      <c r="C7" s="1337" t="s">
        <v>67</v>
      </c>
      <c r="D7" s="1338"/>
      <c r="E7" s="1342" t="s">
        <v>68</v>
      </c>
      <c r="F7" s="1340">
        <v>1243.2651</v>
      </c>
    </row>
    <row r="8" spans="1:6">
      <c r="A8" s="1343" t="s">
        <v>69</v>
      </c>
      <c r="B8" s="1336"/>
      <c r="C8" s="1337" t="s">
        <v>70</v>
      </c>
      <c r="D8" s="1338"/>
      <c r="E8" s="1342" t="s">
        <v>71</v>
      </c>
      <c r="F8" s="1340">
        <v>50.55</v>
      </c>
    </row>
    <row r="9" spans="1:6">
      <c r="A9" s="1335" t="s">
        <v>72</v>
      </c>
      <c r="B9" s="1336"/>
      <c r="C9" s="1337" t="s">
        <v>73</v>
      </c>
      <c r="D9" s="1338"/>
      <c r="E9" s="1342" t="s">
        <v>74</v>
      </c>
      <c r="F9" s="1340">
        <v>164.2962</v>
      </c>
    </row>
    <row r="10" spans="1:6">
      <c r="A10" s="1335" t="s">
        <v>75</v>
      </c>
      <c r="B10" s="1336"/>
      <c r="C10" s="1337" t="s">
        <v>76</v>
      </c>
      <c r="D10" s="1338"/>
      <c r="E10" s="1344" t="s">
        <v>77</v>
      </c>
      <c r="F10" s="1340">
        <v>10</v>
      </c>
    </row>
    <row r="11" spans="1:6">
      <c r="A11" s="1345" t="s">
        <v>78</v>
      </c>
      <c r="B11" s="1336"/>
      <c r="C11" s="1337" t="s">
        <v>79</v>
      </c>
      <c r="D11" s="1338"/>
      <c r="E11" s="1344"/>
      <c r="F11" s="1340"/>
    </row>
    <row r="12" spans="1:6">
      <c r="A12" s="1335" t="s">
        <v>80</v>
      </c>
      <c r="B12" s="1336"/>
      <c r="C12" s="1337" t="s">
        <v>81</v>
      </c>
      <c r="D12" s="1338"/>
      <c r="E12" s="1344"/>
      <c r="F12" s="1340"/>
    </row>
    <row r="13" spans="1:6">
      <c r="A13" s="1345" t="s">
        <v>82</v>
      </c>
      <c r="B13" s="1336"/>
      <c r="C13" s="1337" t="s">
        <v>83</v>
      </c>
      <c r="D13" s="1338">
        <v>171.5489</v>
      </c>
      <c r="E13" s="1346"/>
      <c r="F13" s="1340"/>
    </row>
    <row r="14" spans="1:6">
      <c r="A14" s="1347"/>
      <c r="B14" s="1336"/>
      <c r="C14" s="1337" t="s">
        <v>84</v>
      </c>
      <c r="D14" s="1338"/>
      <c r="E14" s="1346"/>
      <c r="F14" s="1340"/>
    </row>
    <row r="15" spans="1:6">
      <c r="A15" s="1347"/>
      <c r="B15" s="1336"/>
      <c r="C15" s="1337" t="s">
        <v>85</v>
      </c>
      <c r="D15" s="1338">
        <v>188.5635</v>
      </c>
      <c r="E15" s="1348"/>
      <c r="F15" s="1340"/>
    </row>
    <row r="16" spans="1:6">
      <c r="A16" s="1347"/>
      <c r="B16" s="1336"/>
      <c r="C16" s="1337" t="s">
        <v>86</v>
      </c>
      <c r="D16" s="1338"/>
      <c r="E16" s="1348"/>
      <c r="F16" s="1340"/>
    </row>
    <row r="17" spans="1:6">
      <c r="A17" s="1349"/>
      <c r="B17" s="1336"/>
      <c r="C17" s="1337" t="s">
        <v>87</v>
      </c>
      <c r="D17" s="1338"/>
      <c r="E17" s="1348"/>
      <c r="F17" s="1340"/>
    </row>
    <row r="18" spans="1:6">
      <c r="A18" s="1349"/>
      <c r="B18" s="1336"/>
      <c r="C18" s="1350" t="s">
        <v>88</v>
      </c>
      <c r="D18" s="1338"/>
      <c r="E18" s="1348"/>
      <c r="F18" s="1340"/>
    </row>
    <row r="19" spans="1:6">
      <c r="A19" s="1351"/>
      <c r="B19" s="1336"/>
      <c r="C19" s="1350" t="s">
        <v>89</v>
      </c>
      <c r="D19" s="1338"/>
      <c r="E19" s="1352"/>
      <c r="F19" s="1340"/>
    </row>
    <row r="20" spans="1:6">
      <c r="A20" s="1351"/>
      <c r="B20" s="1336"/>
      <c r="C20" s="1350" t="s">
        <v>90</v>
      </c>
      <c r="D20" s="1338"/>
      <c r="E20" s="1348"/>
      <c r="F20" s="1340"/>
    </row>
    <row r="21" spans="1:6">
      <c r="A21" s="1351"/>
      <c r="B21" s="1336"/>
      <c r="C21" s="1350" t="s">
        <v>91</v>
      </c>
      <c r="D21" s="1338"/>
      <c r="E21" s="1348"/>
      <c r="F21" s="1340"/>
    </row>
    <row r="22" spans="1:6">
      <c r="A22" s="1351"/>
      <c r="B22" s="1336"/>
      <c r="C22" s="1350" t="s">
        <v>92</v>
      </c>
      <c r="D22" s="1338"/>
      <c r="E22" s="1348"/>
      <c r="F22" s="1340"/>
    </row>
    <row r="23" spans="1:6">
      <c r="A23" s="1351"/>
      <c r="B23" s="1336"/>
      <c r="C23" s="1350" t="s">
        <v>93</v>
      </c>
      <c r="D23" s="1338"/>
      <c r="E23" s="1348"/>
      <c r="F23" s="1340"/>
    </row>
    <row r="24" spans="1:6">
      <c r="A24" s="1351"/>
      <c r="B24" s="1336"/>
      <c r="C24" s="1350" t="s">
        <v>94</v>
      </c>
      <c r="D24" s="1338"/>
      <c r="E24" s="1348"/>
      <c r="F24" s="1340"/>
    </row>
    <row r="25" spans="1:6">
      <c r="A25" s="1351"/>
      <c r="B25" s="1336"/>
      <c r="C25" s="1350" t="s">
        <v>95</v>
      </c>
      <c r="D25" s="1338"/>
      <c r="E25" s="1348"/>
      <c r="F25" s="1340"/>
    </row>
    <row r="26" spans="1:6">
      <c r="A26" s="1351"/>
      <c r="B26" s="1336"/>
      <c r="C26" s="1350" t="s">
        <v>96</v>
      </c>
      <c r="D26" s="1338"/>
      <c r="E26" s="1348"/>
      <c r="F26" s="1340"/>
    </row>
    <row r="27" spans="1:6">
      <c r="A27" s="1351"/>
      <c r="B27" s="1336"/>
      <c r="C27" s="1350" t="s">
        <v>97</v>
      </c>
      <c r="D27" s="1338"/>
      <c r="E27" s="1348"/>
      <c r="F27" s="1340"/>
    </row>
    <row r="28" spans="1:6">
      <c r="A28" s="1353"/>
      <c r="B28" s="1336"/>
      <c r="C28" s="1350" t="s">
        <v>98</v>
      </c>
      <c r="D28" s="1338"/>
      <c r="E28" s="1348"/>
      <c r="F28" s="1340"/>
    </row>
    <row r="29" spans="1:6">
      <c r="A29" s="1353"/>
      <c r="B29" s="1336"/>
      <c r="C29" s="1350" t="s">
        <v>99</v>
      </c>
      <c r="D29" s="1338"/>
      <c r="E29" s="1348"/>
      <c r="F29" s="1340"/>
    </row>
    <row r="30" spans="1:6">
      <c r="A30" s="1353"/>
      <c r="B30" s="1336"/>
      <c r="C30" s="1354"/>
      <c r="D30" s="1338"/>
      <c r="E30" s="1353"/>
      <c r="F30" s="1340"/>
    </row>
    <row r="31" spans="1:6">
      <c r="A31" s="1355" t="s">
        <v>100</v>
      </c>
      <c r="B31" s="1336">
        <v>1468.11</v>
      </c>
      <c r="C31" s="1356" t="s">
        <v>101</v>
      </c>
      <c r="D31" s="1338">
        <v>1468.1114</v>
      </c>
      <c r="E31" s="1357"/>
      <c r="F31" s="1340"/>
    </row>
    <row r="32" spans="1:6">
      <c r="A32" s="1335" t="s">
        <v>102</v>
      </c>
      <c r="B32" s="1336"/>
      <c r="C32" s="1337" t="s">
        <v>103</v>
      </c>
      <c r="D32" s="1338"/>
      <c r="E32" s="1346"/>
      <c r="F32" s="1340"/>
    </row>
    <row r="33" spans="1:6">
      <c r="A33" s="1347"/>
      <c r="B33" s="1336"/>
      <c r="C33" s="1358" t="s">
        <v>104</v>
      </c>
      <c r="D33" s="1338"/>
      <c r="E33" s="1359"/>
      <c r="F33" s="1340"/>
    </row>
    <row r="34" spans="1:6">
      <c r="A34" s="1347"/>
      <c r="B34" s="1336"/>
      <c r="C34" s="1360" t="s">
        <v>105</v>
      </c>
      <c r="D34" s="1338"/>
      <c r="E34" s="1335"/>
      <c r="F34" s="1340"/>
    </row>
    <row r="35" spans="1:6">
      <c r="A35" s="1349"/>
      <c r="B35" s="1336"/>
      <c r="C35" s="1360" t="s">
        <v>106</v>
      </c>
      <c r="D35" s="1338"/>
      <c r="E35" s="1361"/>
      <c r="F35" s="1340"/>
    </row>
    <row r="36" spans="1:6">
      <c r="A36" s="1353"/>
      <c r="B36" s="1336"/>
      <c r="C36" s="1351"/>
      <c r="D36" s="1338"/>
      <c r="E36" s="1361"/>
      <c r="F36" s="1340"/>
    </row>
    <row r="37" spans="1:6">
      <c r="A37" s="1353"/>
      <c r="B37" s="1336"/>
      <c r="C37" s="1362"/>
      <c r="D37" s="1338"/>
      <c r="E37" s="1335"/>
      <c r="F37" s="1340"/>
    </row>
    <row r="38" spans="1:6">
      <c r="A38" s="1355" t="s">
        <v>107</v>
      </c>
      <c r="B38" s="1363">
        <v>1468.11</v>
      </c>
      <c r="C38" s="1364" t="s">
        <v>108</v>
      </c>
      <c r="D38" s="1365">
        <v>1468.1114</v>
      </c>
      <c r="E38" s="1357" t="s">
        <v>109</v>
      </c>
      <c r="F38" s="1366">
        <v>1468.1113</v>
      </c>
    </row>
    <row r="39" spans="1:6">
      <c r="A39" s="1324"/>
      <c r="B39" s="1325"/>
      <c r="C39" s="1325"/>
      <c r="D39" s="1325"/>
      <c r="E39" s="1325"/>
      <c r="F39" s="1326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8" sqref="A8"/>
    </sheetView>
  </sheetViews>
  <sheetFormatPr defaultColWidth="9" defaultRowHeight="13.5" outlineLevelRow="7"/>
  <cols>
    <col min="1" max="1" width="17.875" customWidth="1"/>
  </cols>
  <sheetData>
    <row r="1" spans="1:11">
      <c r="A1" s="1300"/>
      <c r="B1" s="1301"/>
      <c r="C1" s="1301"/>
      <c r="D1" s="1301"/>
      <c r="E1" s="1301"/>
      <c r="F1" s="1301"/>
      <c r="G1" s="1301"/>
      <c r="H1" s="1301"/>
      <c r="I1" s="1301"/>
      <c r="J1" s="1301"/>
      <c r="K1" s="1305" t="s">
        <v>110</v>
      </c>
    </row>
    <row r="2" ht="18.75" spans="1:11">
      <c r="A2" s="1302" t="s">
        <v>111</v>
      </c>
      <c r="B2" s="1302"/>
      <c r="C2" s="1302"/>
      <c r="D2" s="1302"/>
      <c r="E2" s="1302"/>
      <c r="F2" s="1302"/>
      <c r="G2" s="1302"/>
      <c r="H2" s="1302"/>
      <c r="I2" s="1302"/>
      <c r="J2" s="1302"/>
      <c r="K2" s="1320"/>
    </row>
    <row r="3" spans="1:11">
      <c r="A3" s="1303"/>
      <c r="B3" s="1304"/>
      <c r="C3" s="1305"/>
      <c r="D3" s="1305"/>
      <c r="E3" s="1305"/>
      <c r="F3" s="1305"/>
      <c r="G3" s="1305"/>
      <c r="H3" s="1305"/>
      <c r="I3" s="1305"/>
      <c r="J3" s="1305"/>
      <c r="K3" s="1321" t="s">
        <v>56</v>
      </c>
    </row>
    <row r="4" spans="1:11">
      <c r="A4" s="1306" t="s">
        <v>112</v>
      </c>
      <c r="B4" s="1307" t="s">
        <v>113</v>
      </c>
      <c r="C4" s="1308" t="s">
        <v>114</v>
      </c>
      <c r="D4" s="1309"/>
      <c r="E4" s="1309"/>
      <c r="F4" s="1310" t="s">
        <v>115</v>
      </c>
      <c r="G4" s="1311"/>
      <c r="H4" s="1311"/>
      <c r="I4" s="1307" t="s">
        <v>116</v>
      </c>
      <c r="J4" s="1312" t="s">
        <v>117</v>
      </c>
      <c r="K4" s="1322" t="s">
        <v>118</v>
      </c>
    </row>
    <row r="5" ht="33.75" spans="1:11">
      <c r="A5" s="1306"/>
      <c r="B5" s="1312"/>
      <c r="C5" s="1313" t="s">
        <v>119</v>
      </c>
      <c r="D5" s="1314" t="s">
        <v>120</v>
      </c>
      <c r="E5" s="1315" t="s">
        <v>121</v>
      </c>
      <c r="F5" s="1312" t="s">
        <v>122</v>
      </c>
      <c r="G5" s="1312" t="s">
        <v>123</v>
      </c>
      <c r="H5" s="1307" t="s">
        <v>124</v>
      </c>
      <c r="I5" s="1307"/>
      <c r="J5" s="1312"/>
      <c r="K5" s="1322"/>
    </row>
    <row r="6" spans="1:11">
      <c r="A6" s="1316" t="s">
        <v>125</v>
      </c>
      <c r="B6" s="1316" t="s">
        <v>126</v>
      </c>
      <c r="C6" s="1316" t="s">
        <v>127</v>
      </c>
      <c r="D6" s="1316" t="s">
        <v>128</v>
      </c>
      <c r="E6" s="1316" t="s">
        <v>129</v>
      </c>
      <c r="F6" s="1317" t="s">
        <v>130</v>
      </c>
      <c r="G6" s="1317" t="s">
        <v>131</v>
      </c>
      <c r="H6" s="1317" t="s">
        <v>132</v>
      </c>
      <c r="I6" s="1317" t="s">
        <v>133</v>
      </c>
      <c r="J6" s="1317" t="s">
        <v>134</v>
      </c>
      <c r="K6" s="1317" t="s">
        <v>135</v>
      </c>
    </row>
    <row r="7" spans="1:11">
      <c r="A7" s="1318" t="s">
        <v>136</v>
      </c>
      <c r="B7" s="1319">
        <v>1468.11</v>
      </c>
      <c r="C7" s="1319">
        <v>1468.11</v>
      </c>
      <c r="D7" s="1319">
        <v>1468.11</v>
      </c>
      <c r="E7" s="1319">
        <v>0</v>
      </c>
      <c r="F7" s="1319">
        <v>0</v>
      </c>
      <c r="G7" s="1319">
        <v>0</v>
      </c>
      <c r="H7" s="1319">
        <v>0</v>
      </c>
      <c r="I7" s="1319">
        <v>0</v>
      </c>
      <c r="J7" s="1319">
        <v>0</v>
      </c>
      <c r="K7" s="1323">
        <v>0</v>
      </c>
    </row>
    <row r="8" spans="1:11">
      <c r="A8" s="1318" t="s">
        <v>1</v>
      </c>
      <c r="B8" s="1319">
        <v>1468.11</v>
      </c>
      <c r="C8" s="1319">
        <v>1468.11</v>
      </c>
      <c r="D8" s="1319">
        <v>1468.11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23">
        <v>0</v>
      </c>
    </row>
  </sheetData>
  <mergeCells count="5">
    <mergeCell ref="A4:A5"/>
    <mergeCell ref="B4:B5"/>
    <mergeCell ref="I4:I5"/>
    <mergeCell ref="J4:J5"/>
    <mergeCell ref="K4:K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workbookViewId="0">
      <selection activeCell="E11" sqref="E11"/>
    </sheetView>
  </sheetViews>
  <sheetFormatPr defaultColWidth="9" defaultRowHeight="13.5"/>
  <cols>
    <col min="1" max="2" width="6.5" customWidth="1"/>
    <col min="3" max="3" width="5.5" customWidth="1"/>
    <col min="4" max="4" width="20.75" customWidth="1"/>
  </cols>
  <sheetData>
    <row r="1" spans="1:20">
      <c r="A1" s="1268"/>
      <c r="B1" s="1268"/>
      <c r="C1" s="1269"/>
      <c r="D1" s="1270"/>
      <c r="E1" s="1269"/>
      <c r="F1" s="1269"/>
      <c r="G1" s="1269"/>
      <c r="H1" s="1269"/>
      <c r="I1" s="1269"/>
      <c r="J1" s="1269"/>
      <c r="K1" s="1269"/>
      <c r="L1" s="1269"/>
      <c r="M1" s="1269"/>
      <c r="N1" s="1269"/>
      <c r="O1" s="1269"/>
      <c r="P1" s="1269"/>
      <c r="Q1" s="1269"/>
      <c r="R1" s="1269"/>
      <c r="S1" s="1269"/>
      <c r="T1" s="1296" t="s">
        <v>137</v>
      </c>
    </row>
    <row r="2" ht="18.75" spans="1:20">
      <c r="A2" s="1271" t="s">
        <v>138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  <c r="N2" s="1272"/>
      <c r="O2" s="1272"/>
      <c r="P2" s="1272"/>
      <c r="Q2" s="1272"/>
      <c r="R2" s="1272"/>
      <c r="S2" s="1272"/>
      <c r="T2" s="1272"/>
    </row>
    <row r="3" spans="1:20">
      <c r="A3" s="1273"/>
      <c r="B3" s="1273"/>
      <c r="C3" s="1274"/>
      <c r="D3" s="1273"/>
      <c r="E3" s="1275"/>
      <c r="F3" s="1276"/>
      <c r="G3" s="1267"/>
      <c r="H3" s="1267"/>
      <c r="I3" s="1267"/>
      <c r="J3" s="1267"/>
      <c r="K3" s="1267"/>
      <c r="L3" s="1267"/>
      <c r="M3" s="1267"/>
      <c r="N3" s="1267"/>
      <c r="O3" s="1276"/>
      <c r="P3" s="1275"/>
      <c r="Q3" s="1275"/>
      <c r="R3" s="1275"/>
      <c r="S3" s="1275"/>
      <c r="T3" s="1297" t="s">
        <v>56</v>
      </c>
    </row>
    <row r="4" spans="1:20">
      <c r="A4" s="1277" t="s">
        <v>139</v>
      </c>
      <c r="B4" s="1277"/>
      <c r="C4" s="1278"/>
      <c r="D4" s="1279" t="s">
        <v>140</v>
      </c>
      <c r="E4" s="1280" t="s">
        <v>141</v>
      </c>
      <c r="F4" s="1281" t="s">
        <v>142</v>
      </c>
      <c r="G4" s="1277"/>
      <c r="H4" s="1277"/>
      <c r="I4" s="1277"/>
      <c r="J4" s="1293" t="s">
        <v>143</v>
      </c>
      <c r="K4" s="1293"/>
      <c r="L4" s="1293"/>
      <c r="M4" s="1293"/>
      <c r="N4" s="1293"/>
      <c r="O4" s="1293"/>
      <c r="P4" s="1293"/>
      <c r="Q4" s="1293"/>
      <c r="R4" s="1293"/>
      <c r="S4" s="1293"/>
      <c r="T4" s="1280" t="s">
        <v>144</v>
      </c>
    </row>
    <row r="5" ht="33.75" spans="1:20">
      <c r="A5" s="1282" t="s">
        <v>145</v>
      </c>
      <c r="B5" s="1282" t="s">
        <v>146</v>
      </c>
      <c r="C5" s="1283" t="s">
        <v>147</v>
      </c>
      <c r="D5" s="1279"/>
      <c r="E5" s="1280"/>
      <c r="F5" s="1284" t="s">
        <v>101</v>
      </c>
      <c r="G5" s="1285" t="s">
        <v>148</v>
      </c>
      <c r="H5" s="1285" t="s">
        <v>149</v>
      </c>
      <c r="I5" s="1282" t="s">
        <v>150</v>
      </c>
      <c r="J5" s="1282" t="s">
        <v>101</v>
      </c>
      <c r="K5" s="1282" t="s">
        <v>148</v>
      </c>
      <c r="L5" s="1285" t="s">
        <v>149</v>
      </c>
      <c r="M5" s="1285" t="s">
        <v>150</v>
      </c>
      <c r="N5" s="1282" t="s">
        <v>151</v>
      </c>
      <c r="O5" s="1282" t="s">
        <v>152</v>
      </c>
      <c r="P5" s="1294" t="s">
        <v>153</v>
      </c>
      <c r="Q5" s="1298" t="s">
        <v>154</v>
      </c>
      <c r="R5" s="1298" t="s">
        <v>155</v>
      </c>
      <c r="S5" s="1298" t="s">
        <v>156</v>
      </c>
      <c r="T5" s="1280"/>
    </row>
    <row r="6" spans="1:20">
      <c r="A6" s="1286" t="s">
        <v>125</v>
      </c>
      <c r="B6" s="1287" t="s">
        <v>125</v>
      </c>
      <c r="C6" s="1287" t="s">
        <v>125</v>
      </c>
      <c r="D6" s="1288" t="s">
        <v>125</v>
      </c>
      <c r="E6" s="1288">
        <v>1</v>
      </c>
      <c r="F6" s="1288">
        <v>2</v>
      </c>
      <c r="G6" s="1288">
        <v>3</v>
      </c>
      <c r="H6" s="1288">
        <v>4</v>
      </c>
      <c r="I6" s="1288">
        <v>5</v>
      </c>
      <c r="J6" s="1288">
        <v>6</v>
      </c>
      <c r="K6" s="1288">
        <v>7</v>
      </c>
      <c r="L6" s="1288">
        <v>8</v>
      </c>
      <c r="M6" s="1288">
        <v>9</v>
      </c>
      <c r="N6" s="1288">
        <v>10</v>
      </c>
      <c r="O6" s="1288">
        <v>11</v>
      </c>
      <c r="P6" s="1288">
        <v>12</v>
      </c>
      <c r="Q6" s="1288">
        <v>13</v>
      </c>
      <c r="R6" s="1288">
        <v>14</v>
      </c>
      <c r="S6" s="1288">
        <v>15</v>
      </c>
      <c r="T6" s="1288">
        <v>16</v>
      </c>
    </row>
    <row r="7" spans="1:20">
      <c r="A7" s="1289"/>
      <c r="B7" s="1289"/>
      <c r="C7" s="1290"/>
      <c r="D7" s="1291" t="s">
        <v>136</v>
      </c>
      <c r="E7" s="1292">
        <v>1468.1114</v>
      </c>
      <c r="F7" s="1292">
        <v>1458.1114</v>
      </c>
      <c r="G7" s="1292">
        <v>1243.2652</v>
      </c>
      <c r="H7" s="1292">
        <v>50.55</v>
      </c>
      <c r="I7" s="1292">
        <v>164.2962</v>
      </c>
      <c r="J7" s="1292">
        <v>10</v>
      </c>
      <c r="K7" s="1292">
        <v>0</v>
      </c>
      <c r="L7" s="1292">
        <v>10</v>
      </c>
      <c r="M7" s="1292">
        <v>0</v>
      </c>
      <c r="N7" s="1292">
        <v>0</v>
      </c>
      <c r="O7" s="1292">
        <v>0</v>
      </c>
      <c r="P7" s="1292">
        <v>0</v>
      </c>
      <c r="Q7" s="1292">
        <v>0</v>
      </c>
      <c r="R7" s="1292">
        <v>0</v>
      </c>
      <c r="S7" s="1292">
        <v>0</v>
      </c>
      <c r="T7" s="1292">
        <v>0</v>
      </c>
    </row>
    <row r="8" spans="1:20">
      <c r="A8" s="1289"/>
      <c r="B8" s="1289"/>
      <c r="C8" s="1290"/>
      <c r="D8" s="1291" t="s">
        <v>1</v>
      </c>
      <c r="E8" s="1292">
        <v>1468.1114</v>
      </c>
      <c r="F8" s="1292">
        <v>1007.112</v>
      </c>
      <c r="G8" s="1292">
        <v>859.8669</v>
      </c>
      <c r="H8" s="1292">
        <v>32.2</v>
      </c>
      <c r="I8" s="1292">
        <v>115.0451</v>
      </c>
      <c r="J8" s="1292">
        <v>10</v>
      </c>
      <c r="K8" s="1292">
        <v>0</v>
      </c>
      <c r="L8" s="1292">
        <v>10</v>
      </c>
      <c r="M8" s="1292">
        <v>0</v>
      </c>
      <c r="N8" s="1292">
        <v>0</v>
      </c>
      <c r="O8" s="1292">
        <v>0</v>
      </c>
      <c r="P8" s="1295">
        <v>0</v>
      </c>
      <c r="Q8" s="1299">
        <v>0</v>
      </c>
      <c r="R8" s="1299">
        <v>0</v>
      </c>
      <c r="S8" s="1299">
        <v>0</v>
      </c>
      <c r="T8" s="1299">
        <v>0</v>
      </c>
    </row>
    <row r="9" ht="46" customHeight="1" spans="1:20">
      <c r="A9" s="1289" t="s">
        <v>157</v>
      </c>
      <c r="B9" s="1289"/>
      <c r="C9" s="1290"/>
      <c r="D9" s="1291" t="s">
        <v>158</v>
      </c>
      <c r="E9" s="1292">
        <v>1023.1873</v>
      </c>
      <c r="F9" s="1292">
        <v>1013.1873</v>
      </c>
      <c r="G9" s="1292">
        <v>913.689</v>
      </c>
      <c r="H9" s="1292">
        <v>42.65</v>
      </c>
      <c r="I9" s="1292">
        <v>56.8483</v>
      </c>
      <c r="J9" s="1292">
        <v>10</v>
      </c>
      <c r="K9" s="1292">
        <v>0</v>
      </c>
      <c r="L9" s="1292">
        <v>10</v>
      </c>
      <c r="M9" s="1292">
        <v>0</v>
      </c>
      <c r="N9" s="1292">
        <v>0</v>
      </c>
      <c r="O9" s="1292">
        <v>0</v>
      </c>
      <c r="P9" s="1292">
        <v>0</v>
      </c>
      <c r="Q9" s="1292">
        <v>0</v>
      </c>
      <c r="R9" s="1292">
        <v>0</v>
      </c>
      <c r="S9" s="1292">
        <v>0</v>
      </c>
      <c r="T9" s="1292">
        <v>0</v>
      </c>
    </row>
    <row r="10" spans="1:20">
      <c r="A10" s="1289"/>
      <c r="B10" s="1289" t="s">
        <v>159</v>
      </c>
      <c r="C10" s="1290"/>
      <c r="D10" s="1291" t="s">
        <v>160</v>
      </c>
      <c r="E10" s="1292">
        <v>829.1315</v>
      </c>
      <c r="F10" s="1292">
        <v>819.1315</v>
      </c>
      <c r="G10" s="1292">
        <v>740.9498</v>
      </c>
      <c r="H10" s="1292">
        <v>32.2</v>
      </c>
      <c r="I10" s="1292">
        <v>45.9817</v>
      </c>
      <c r="J10" s="1292">
        <v>10</v>
      </c>
      <c r="K10" s="1292">
        <v>0</v>
      </c>
      <c r="L10" s="1292">
        <v>10</v>
      </c>
      <c r="M10" s="1292">
        <v>0</v>
      </c>
      <c r="N10" s="1292">
        <v>0</v>
      </c>
      <c r="O10" s="1292">
        <v>0</v>
      </c>
      <c r="P10" s="1295">
        <v>0</v>
      </c>
      <c r="Q10" s="1299">
        <v>0</v>
      </c>
      <c r="R10" s="1299">
        <v>0</v>
      </c>
      <c r="S10" s="1299">
        <v>0</v>
      </c>
      <c r="T10" s="1299">
        <v>0</v>
      </c>
    </row>
    <row r="11" ht="22.5" spans="1:20">
      <c r="A11" s="1289" t="s">
        <v>161</v>
      </c>
      <c r="B11" s="1289" t="s">
        <v>162</v>
      </c>
      <c r="C11" s="1290" t="s">
        <v>163</v>
      </c>
      <c r="D11" s="1291" t="s">
        <v>164</v>
      </c>
      <c r="E11" s="1292">
        <v>819.1315</v>
      </c>
      <c r="F11" s="1292">
        <v>819.1315</v>
      </c>
      <c r="G11" s="1292">
        <v>740.9498</v>
      </c>
      <c r="H11" s="1292">
        <v>32.2</v>
      </c>
      <c r="I11" s="1292">
        <v>45.9817</v>
      </c>
      <c r="J11" s="1292">
        <v>0</v>
      </c>
      <c r="K11" s="1292">
        <v>0</v>
      </c>
      <c r="L11" s="1292">
        <v>0</v>
      </c>
      <c r="M11" s="1292">
        <v>0</v>
      </c>
      <c r="N11" s="1292">
        <v>0</v>
      </c>
      <c r="O11" s="1292">
        <v>0</v>
      </c>
      <c r="P11" s="1295">
        <v>0</v>
      </c>
      <c r="Q11" s="1299">
        <v>0</v>
      </c>
      <c r="R11" s="1299">
        <v>0</v>
      </c>
      <c r="S11" s="1299">
        <v>0</v>
      </c>
      <c r="T11" s="1299">
        <v>0</v>
      </c>
    </row>
    <row r="12" ht="22.5" spans="1:20">
      <c r="A12" s="1289" t="s">
        <v>161</v>
      </c>
      <c r="B12" s="1289" t="s">
        <v>162</v>
      </c>
      <c r="C12" s="1290" t="s">
        <v>165</v>
      </c>
      <c r="D12" s="1291" t="s">
        <v>166</v>
      </c>
      <c r="E12" s="1292">
        <v>10</v>
      </c>
      <c r="F12" s="1292">
        <v>0</v>
      </c>
      <c r="G12" s="1292">
        <v>0</v>
      </c>
      <c r="H12" s="1292">
        <v>0</v>
      </c>
      <c r="I12" s="1292">
        <v>0</v>
      </c>
      <c r="J12" s="1292">
        <v>10</v>
      </c>
      <c r="K12" s="1292">
        <v>0</v>
      </c>
      <c r="L12" s="1292">
        <v>10</v>
      </c>
      <c r="M12" s="1292">
        <v>0</v>
      </c>
      <c r="N12" s="1292">
        <v>0</v>
      </c>
      <c r="O12" s="1292">
        <v>0</v>
      </c>
      <c r="P12" s="1295">
        <v>0</v>
      </c>
      <c r="Q12" s="1299">
        <v>0</v>
      </c>
      <c r="R12" s="1299">
        <v>0</v>
      </c>
      <c r="S12" s="1299">
        <v>0</v>
      </c>
      <c r="T12" s="1299">
        <v>0</v>
      </c>
    </row>
    <row r="13" s="1267" customFormat="1" ht="22.5" spans="1:27">
      <c r="A13" s="1289"/>
      <c r="B13" s="1289" t="s">
        <v>167</v>
      </c>
      <c r="C13" s="1290"/>
      <c r="D13" s="1291" t="s">
        <v>168</v>
      </c>
      <c r="E13" s="1292">
        <v>194.0558</v>
      </c>
      <c r="F13" s="1292">
        <v>194.0558</v>
      </c>
      <c r="G13" s="1292">
        <v>172.7392</v>
      </c>
      <c r="H13" s="1292">
        <v>10.45</v>
      </c>
      <c r="I13" s="1292">
        <v>10.8666</v>
      </c>
      <c r="J13" s="1292">
        <v>0</v>
      </c>
      <c r="K13" s="1292">
        <v>0</v>
      </c>
      <c r="L13" s="1292">
        <v>0</v>
      </c>
      <c r="M13" s="1292">
        <v>0</v>
      </c>
      <c r="N13" s="1292">
        <v>0</v>
      </c>
      <c r="O13" s="1292">
        <v>0</v>
      </c>
      <c r="P13" s="1295">
        <v>0</v>
      </c>
      <c r="Q13" s="1299">
        <v>0</v>
      </c>
      <c r="R13" s="1299">
        <v>0</v>
      </c>
      <c r="S13" s="1299">
        <v>0</v>
      </c>
      <c r="T13" s="1299">
        <v>0</v>
      </c>
      <c r="U13" s="1268"/>
      <c r="V13" s="1268"/>
      <c r="W13" s="1268"/>
      <c r="X13" s="1268"/>
      <c r="Y13" s="1268"/>
      <c r="Z13" s="1268"/>
      <c r="AA13" s="1268"/>
    </row>
    <row r="14" s="1267" customFormat="1" ht="22.5" spans="1:27">
      <c r="A14" s="1289" t="s">
        <v>161</v>
      </c>
      <c r="B14" s="1289" t="s">
        <v>169</v>
      </c>
      <c r="C14" s="1290" t="s">
        <v>163</v>
      </c>
      <c r="D14" s="1291" t="s">
        <v>170</v>
      </c>
      <c r="E14" s="1292">
        <v>148.3261</v>
      </c>
      <c r="F14" s="1292">
        <v>148.3261</v>
      </c>
      <c r="G14" s="1292">
        <v>134.0905</v>
      </c>
      <c r="H14" s="1292">
        <v>4.2</v>
      </c>
      <c r="I14" s="1292">
        <v>10.0356</v>
      </c>
      <c r="J14" s="1292">
        <v>0</v>
      </c>
      <c r="K14" s="1292">
        <v>0</v>
      </c>
      <c r="L14" s="1292">
        <v>0</v>
      </c>
      <c r="M14" s="1292">
        <v>0</v>
      </c>
      <c r="N14" s="1292">
        <v>0</v>
      </c>
      <c r="O14" s="1292">
        <v>0</v>
      </c>
      <c r="P14" s="1295">
        <v>0</v>
      </c>
      <c r="Q14" s="1299">
        <v>0</v>
      </c>
      <c r="R14" s="1299">
        <v>0</v>
      </c>
      <c r="S14" s="1299">
        <v>0</v>
      </c>
      <c r="T14" s="1299">
        <v>0</v>
      </c>
      <c r="U14" s="1268"/>
      <c r="V14" s="1268"/>
      <c r="W14" s="1268"/>
      <c r="X14" s="1268"/>
      <c r="Y14" s="1268"/>
      <c r="Z14" s="1268"/>
      <c r="AA14" s="1268"/>
    </row>
    <row r="15" s="1267" customFormat="1" ht="22.5" spans="1:27">
      <c r="A15" s="1289" t="s">
        <v>161</v>
      </c>
      <c r="B15" s="1289" t="s">
        <v>169</v>
      </c>
      <c r="C15" s="1290" t="s">
        <v>171</v>
      </c>
      <c r="D15" s="1291" t="s">
        <v>172</v>
      </c>
      <c r="E15" s="1292">
        <v>45.7297</v>
      </c>
      <c r="F15" s="1292">
        <v>45.7297</v>
      </c>
      <c r="G15" s="1292">
        <v>38.6487</v>
      </c>
      <c r="H15" s="1292">
        <v>6.25</v>
      </c>
      <c r="I15" s="1292">
        <v>0.831</v>
      </c>
      <c r="J15" s="1292">
        <v>0</v>
      </c>
      <c r="K15" s="1292">
        <v>0</v>
      </c>
      <c r="L15" s="1292">
        <v>0</v>
      </c>
      <c r="M15" s="1292">
        <v>0</v>
      </c>
      <c r="N15" s="1292">
        <v>0</v>
      </c>
      <c r="O15" s="1292">
        <v>0</v>
      </c>
      <c r="P15" s="1295">
        <v>0</v>
      </c>
      <c r="Q15" s="1299">
        <v>0</v>
      </c>
      <c r="R15" s="1299">
        <v>0</v>
      </c>
      <c r="S15" s="1299">
        <v>0</v>
      </c>
      <c r="T15" s="1299">
        <v>0</v>
      </c>
      <c r="U15" s="1268"/>
      <c r="V15" s="1268"/>
      <c r="W15" s="1268"/>
      <c r="X15" s="1268"/>
      <c r="Y15" s="1268"/>
      <c r="Z15" s="1268"/>
      <c r="AA15" s="1268"/>
    </row>
    <row r="16" spans="1:20">
      <c r="A16" s="1289" t="s">
        <v>173</v>
      </c>
      <c r="B16" s="1289"/>
      <c r="C16" s="1290"/>
      <c r="D16" s="1291" t="s">
        <v>174</v>
      </c>
      <c r="E16" s="1292">
        <v>171.5489</v>
      </c>
      <c r="F16" s="1292">
        <v>171.5489</v>
      </c>
      <c r="G16" s="1292">
        <v>171.5489</v>
      </c>
      <c r="H16" s="1292">
        <v>0</v>
      </c>
      <c r="I16" s="1292">
        <v>0</v>
      </c>
      <c r="J16" s="1292">
        <v>0</v>
      </c>
      <c r="K16" s="1292">
        <v>0</v>
      </c>
      <c r="L16" s="1292">
        <v>0</v>
      </c>
      <c r="M16" s="1292">
        <v>0</v>
      </c>
      <c r="N16" s="1292">
        <v>0</v>
      </c>
      <c r="O16" s="1292">
        <v>0</v>
      </c>
      <c r="P16" s="1292">
        <v>0</v>
      </c>
      <c r="Q16" s="1292">
        <v>0</v>
      </c>
      <c r="R16" s="1292">
        <v>0</v>
      </c>
      <c r="S16" s="1292">
        <v>0</v>
      </c>
      <c r="T16" s="1292">
        <v>0</v>
      </c>
    </row>
    <row r="17" spans="1:20">
      <c r="A17" s="1289"/>
      <c r="B17" s="1289" t="s">
        <v>175</v>
      </c>
      <c r="C17" s="1290"/>
      <c r="D17" s="1291" t="s">
        <v>176</v>
      </c>
      <c r="E17" s="1292">
        <v>171.55</v>
      </c>
      <c r="F17" s="1292">
        <v>171.55</v>
      </c>
      <c r="G17" s="1292">
        <v>171.55</v>
      </c>
      <c r="H17" s="1292">
        <v>0</v>
      </c>
      <c r="I17" s="1292">
        <v>0</v>
      </c>
      <c r="J17" s="1292">
        <v>0</v>
      </c>
      <c r="K17" s="1292">
        <v>0</v>
      </c>
      <c r="L17" s="1292">
        <v>0</v>
      </c>
      <c r="M17" s="1292">
        <v>0</v>
      </c>
      <c r="N17" s="1292">
        <v>0</v>
      </c>
      <c r="O17" s="1292">
        <v>0</v>
      </c>
      <c r="P17" s="1295">
        <v>0</v>
      </c>
      <c r="Q17" s="1299">
        <v>0</v>
      </c>
      <c r="R17" s="1299">
        <v>0</v>
      </c>
      <c r="S17" s="1299">
        <v>0</v>
      </c>
      <c r="T17" s="1299">
        <v>0</v>
      </c>
    </row>
    <row r="18" ht="22.5" spans="1:20">
      <c r="A18" s="1289" t="s">
        <v>177</v>
      </c>
      <c r="B18" s="1289" t="s">
        <v>178</v>
      </c>
      <c r="C18" s="1290" t="s">
        <v>175</v>
      </c>
      <c r="D18" s="1291" t="s">
        <v>179</v>
      </c>
      <c r="E18" s="1292">
        <v>171.55</v>
      </c>
      <c r="F18" s="1292">
        <v>171.55</v>
      </c>
      <c r="G18" s="1292">
        <v>171.55</v>
      </c>
      <c r="H18" s="1292">
        <v>0</v>
      </c>
      <c r="I18" s="1292">
        <v>0</v>
      </c>
      <c r="J18" s="1292">
        <v>0</v>
      </c>
      <c r="K18" s="1292">
        <v>0</v>
      </c>
      <c r="L18" s="1292">
        <v>0</v>
      </c>
      <c r="M18" s="1292">
        <v>0</v>
      </c>
      <c r="N18" s="1292">
        <v>0</v>
      </c>
      <c r="O18" s="1292">
        <v>0</v>
      </c>
      <c r="P18" s="1295">
        <v>0</v>
      </c>
      <c r="Q18" s="1299">
        <v>0</v>
      </c>
      <c r="R18" s="1299">
        <v>0</v>
      </c>
      <c r="S18" s="1299">
        <v>0</v>
      </c>
      <c r="T18" s="1299">
        <v>0</v>
      </c>
    </row>
    <row r="19" spans="1:20">
      <c r="A19" s="1289" t="s">
        <v>180</v>
      </c>
      <c r="B19" s="1289"/>
      <c r="C19" s="1290"/>
      <c r="D19" s="1291" t="s">
        <v>181</v>
      </c>
      <c r="E19" s="1292">
        <v>188.5635</v>
      </c>
      <c r="F19" s="1292">
        <v>188.5635</v>
      </c>
      <c r="G19" s="1292">
        <v>158.0273</v>
      </c>
      <c r="H19" s="1292">
        <v>7.9</v>
      </c>
      <c r="I19" s="1292">
        <v>22.6362</v>
      </c>
      <c r="J19" s="1292">
        <v>0</v>
      </c>
      <c r="K19" s="1292">
        <v>0</v>
      </c>
      <c r="L19" s="1292">
        <v>0</v>
      </c>
      <c r="M19" s="1292">
        <v>0</v>
      </c>
      <c r="N19" s="1292">
        <v>0</v>
      </c>
      <c r="O19" s="1292">
        <v>0</v>
      </c>
      <c r="P19" s="1295">
        <v>0</v>
      </c>
      <c r="Q19" s="1299">
        <v>0</v>
      </c>
      <c r="R19" s="1299">
        <v>0</v>
      </c>
      <c r="S19" s="1299">
        <v>0</v>
      </c>
      <c r="T19" s="1299">
        <v>0</v>
      </c>
    </row>
    <row r="20" spans="1:20">
      <c r="A20" s="1289"/>
      <c r="B20" s="1289" t="s">
        <v>135</v>
      </c>
      <c r="C20" s="1290"/>
      <c r="D20" s="1291" t="s">
        <v>182</v>
      </c>
      <c r="E20" s="1292">
        <v>188.5635</v>
      </c>
      <c r="F20" s="1292">
        <v>188.5635</v>
      </c>
      <c r="G20" s="1292">
        <v>158.0273</v>
      </c>
      <c r="H20" s="1292">
        <v>7.9</v>
      </c>
      <c r="I20" s="1292">
        <v>22.6362</v>
      </c>
      <c r="J20" s="1292">
        <v>0</v>
      </c>
      <c r="K20" s="1292">
        <v>0</v>
      </c>
      <c r="L20" s="1292">
        <v>0</v>
      </c>
      <c r="M20" s="1292">
        <v>0</v>
      </c>
      <c r="N20" s="1292">
        <v>0</v>
      </c>
      <c r="O20" s="1292">
        <v>0</v>
      </c>
      <c r="P20" s="1295">
        <v>0</v>
      </c>
      <c r="Q20" s="1299">
        <v>0</v>
      </c>
      <c r="R20" s="1299">
        <v>0</v>
      </c>
      <c r="S20" s="1299">
        <v>0</v>
      </c>
      <c r="T20" s="1299">
        <v>0</v>
      </c>
    </row>
    <row r="21" ht="22.5" spans="1:20">
      <c r="A21" s="1289" t="s">
        <v>183</v>
      </c>
      <c r="B21" s="1289" t="s">
        <v>184</v>
      </c>
      <c r="C21" s="1290" t="s">
        <v>163</v>
      </c>
      <c r="D21" s="1291" t="s">
        <v>185</v>
      </c>
      <c r="E21" s="1292">
        <v>188.5635</v>
      </c>
      <c r="F21" s="1292">
        <v>188.5635</v>
      </c>
      <c r="G21" s="1292">
        <v>158.0273</v>
      </c>
      <c r="H21" s="1292">
        <v>7.9</v>
      </c>
      <c r="I21" s="1292">
        <v>22.6362</v>
      </c>
      <c r="J21" s="1292">
        <v>0</v>
      </c>
      <c r="K21" s="1292">
        <v>0</v>
      </c>
      <c r="L21" s="1292">
        <v>0</v>
      </c>
      <c r="M21" s="1292">
        <v>0</v>
      </c>
      <c r="N21" s="1292">
        <v>0</v>
      </c>
      <c r="O21" s="1292">
        <v>0</v>
      </c>
      <c r="P21" s="1295">
        <v>0</v>
      </c>
      <c r="Q21" s="1299">
        <v>0</v>
      </c>
      <c r="R21" s="1299">
        <v>0</v>
      </c>
      <c r="S21" s="1299">
        <v>0</v>
      </c>
      <c r="T21" s="1299">
        <v>0</v>
      </c>
    </row>
    <row r="22" spans="1:20">
      <c r="A22" s="1289" t="s">
        <v>186</v>
      </c>
      <c r="B22" s="1289"/>
      <c r="C22" s="1290"/>
      <c r="D22" s="1291" t="s">
        <v>187</v>
      </c>
      <c r="E22" s="1292">
        <v>84.8117</v>
      </c>
      <c r="F22" s="1292">
        <v>84.8117</v>
      </c>
      <c r="G22" s="1292">
        <v>0</v>
      </c>
      <c r="H22" s="1292">
        <v>0</v>
      </c>
      <c r="I22" s="1292">
        <v>84.8117</v>
      </c>
      <c r="J22" s="1292">
        <v>0</v>
      </c>
      <c r="K22" s="1292">
        <v>0</v>
      </c>
      <c r="L22" s="1292">
        <v>0</v>
      </c>
      <c r="M22" s="1292">
        <v>0</v>
      </c>
      <c r="N22" s="1292">
        <v>0</v>
      </c>
      <c r="O22" s="1292">
        <v>0</v>
      </c>
      <c r="P22" s="1292">
        <v>0</v>
      </c>
      <c r="Q22" s="1292">
        <v>0</v>
      </c>
      <c r="R22" s="1292">
        <v>0</v>
      </c>
      <c r="S22" s="1292">
        <v>0</v>
      </c>
      <c r="T22" s="1292">
        <v>0</v>
      </c>
    </row>
    <row r="23" spans="1:20">
      <c r="A23" s="1289"/>
      <c r="B23" s="1289" t="s">
        <v>165</v>
      </c>
      <c r="C23" s="1290"/>
      <c r="D23" s="1291" t="s">
        <v>188</v>
      </c>
      <c r="E23" s="1292">
        <v>84.8117</v>
      </c>
      <c r="F23" s="1292">
        <v>84.8117</v>
      </c>
      <c r="G23" s="1292">
        <v>0</v>
      </c>
      <c r="H23" s="1292">
        <v>0</v>
      </c>
      <c r="I23" s="1292">
        <v>84.8117</v>
      </c>
      <c r="J23" s="1292">
        <v>0</v>
      </c>
      <c r="K23" s="1292">
        <v>0</v>
      </c>
      <c r="L23" s="1292">
        <v>0</v>
      </c>
      <c r="M23" s="1292">
        <v>0</v>
      </c>
      <c r="N23" s="1292">
        <v>0</v>
      </c>
      <c r="O23" s="1292">
        <v>0</v>
      </c>
      <c r="P23" s="1292">
        <v>0</v>
      </c>
      <c r="Q23" s="1292">
        <v>0</v>
      </c>
      <c r="R23" s="1292">
        <v>0</v>
      </c>
      <c r="S23" s="1292">
        <v>0</v>
      </c>
      <c r="T23" s="1292">
        <v>0</v>
      </c>
    </row>
    <row r="24" spans="1:20">
      <c r="A24" s="1289" t="s">
        <v>189</v>
      </c>
      <c r="B24" s="1289" t="s">
        <v>190</v>
      </c>
      <c r="C24" s="1290" t="s">
        <v>163</v>
      </c>
      <c r="D24" s="1291" t="s">
        <v>191</v>
      </c>
      <c r="E24" s="1292">
        <v>84.8117</v>
      </c>
      <c r="F24" s="1292">
        <v>84.8117</v>
      </c>
      <c r="G24" s="1292">
        <v>0</v>
      </c>
      <c r="H24" s="1292">
        <v>0</v>
      </c>
      <c r="I24" s="1292">
        <v>84.8117</v>
      </c>
      <c r="J24" s="1292">
        <v>0</v>
      </c>
      <c r="K24" s="1292">
        <v>0</v>
      </c>
      <c r="L24" s="1292">
        <v>0</v>
      </c>
      <c r="M24" s="1292">
        <v>0</v>
      </c>
      <c r="N24" s="1292">
        <v>0</v>
      </c>
      <c r="O24" s="1292">
        <v>0</v>
      </c>
      <c r="P24" s="1292">
        <v>0</v>
      </c>
      <c r="Q24" s="1292">
        <v>0</v>
      </c>
      <c r="R24" s="1292">
        <v>0</v>
      </c>
      <c r="S24" s="1292">
        <v>0</v>
      </c>
      <c r="T24" s="1292">
        <v>0</v>
      </c>
    </row>
  </sheetData>
  <mergeCells count="4">
    <mergeCell ref="J4:S4"/>
    <mergeCell ref="D4:D5"/>
    <mergeCell ref="E4:E5"/>
    <mergeCell ref="T4:T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58"/>
  <sheetViews>
    <sheetView workbookViewId="0">
      <selection activeCell="P14" sqref="P14"/>
    </sheetView>
  </sheetViews>
  <sheetFormatPr defaultColWidth="9" defaultRowHeight="13.5"/>
  <cols>
    <col min="1" max="1" width="7.125" style="1113" customWidth="1"/>
    <col min="2" max="2" width="4.875" style="1113" customWidth="1"/>
    <col min="3" max="3" width="5.75" style="1113" customWidth="1"/>
    <col min="4" max="4" width="17.875" style="1113" customWidth="1"/>
    <col min="5" max="16384" width="9" style="1113"/>
  </cols>
  <sheetData>
    <row r="1" spans="1:100">
      <c r="A1" s="1246" t="s">
        <v>192</v>
      </c>
      <c r="B1" s="1247"/>
      <c r="C1" s="1247"/>
      <c r="D1" s="1247"/>
      <c r="E1" s="1248"/>
      <c r="F1" s="1248"/>
      <c r="G1" s="1248"/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8"/>
      <c r="V1" s="1248"/>
      <c r="W1" s="1248"/>
      <c r="X1" s="1248"/>
      <c r="Y1" s="1248"/>
      <c r="Z1" s="1248"/>
      <c r="AA1" s="1248"/>
      <c r="AB1" s="1248"/>
      <c r="AC1" s="1248"/>
      <c r="AD1" s="1260"/>
      <c r="AE1" s="1260"/>
      <c r="AF1" s="1260"/>
      <c r="AG1" s="1260"/>
      <c r="AH1" s="1260"/>
      <c r="AI1" s="1260"/>
      <c r="AJ1" s="1260"/>
      <c r="AK1" s="1260"/>
      <c r="AL1" s="1260"/>
      <c r="AM1" s="1260"/>
      <c r="AN1" s="1260"/>
      <c r="AO1" s="1260"/>
      <c r="AP1" s="1260"/>
      <c r="AQ1" s="1260"/>
      <c r="AR1" s="1260"/>
      <c r="AS1" s="1260"/>
      <c r="AT1" s="1260"/>
      <c r="AU1" s="1260"/>
      <c r="AV1" s="1260"/>
      <c r="AW1" s="1260"/>
      <c r="AX1" s="1260"/>
      <c r="AY1" s="1260"/>
      <c r="AZ1" s="1260"/>
      <c r="BA1" s="1260"/>
      <c r="BB1" s="1260"/>
      <c r="BC1" s="1260"/>
      <c r="BD1" s="1260"/>
      <c r="BE1" s="1260"/>
      <c r="BF1" s="1260"/>
      <c r="BG1" s="1260"/>
      <c r="BH1" s="1260"/>
      <c r="BI1" s="1260"/>
      <c r="BJ1" s="1260"/>
      <c r="BK1" s="1260"/>
      <c r="BL1" s="1260"/>
      <c r="BM1" s="1260"/>
      <c r="BN1" s="1260"/>
      <c r="BO1" s="1260"/>
      <c r="BP1" s="1260"/>
      <c r="BQ1" s="1260"/>
      <c r="BR1" s="1260"/>
      <c r="BS1" s="1260"/>
      <c r="BT1" s="1260"/>
      <c r="BU1" s="1260"/>
      <c r="BV1" s="1260"/>
      <c r="BW1" s="1260"/>
      <c r="BX1" s="1260"/>
      <c r="BY1" s="1260"/>
      <c r="BZ1" s="1260"/>
      <c r="CA1" s="1260"/>
      <c r="CB1" s="1260"/>
      <c r="CC1" s="1260"/>
      <c r="CD1" s="1260"/>
      <c r="CE1" s="1260"/>
      <c r="CF1" s="1260"/>
      <c r="CG1" s="1260"/>
      <c r="CH1" s="1260"/>
      <c r="CI1" s="1260"/>
      <c r="CJ1" s="1260"/>
      <c r="CK1" s="1260"/>
      <c r="CL1" s="1260"/>
      <c r="CM1" s="1260"/>
      <c r="CN1" s="1260"/>
      <c r="CO1" s="1260"/>
      <c r="CP1" s="1260"/>
      <c r="CQ1" s="1260"/>
      <c r="CR1" s="1260"/>
      <c r="CS1" s="1260"/>
      <c r="CT1" s="1260"/>
      <c r="CU1" s="1260"/>
      <c r="CV1" s="1265" t="s">
        <v>193</v>
      </c>
    </row>
    <row r="2" ht="20.25" spans="1:100">
      <c r="A2" s="1249" t="s">
        <v>194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  <c r="N2" s="1249"/>
      <c r="O2" s="1249"/>
      <c r="P2" s="1249"/>
      <c r="Q2" s="1249"/>
      <c r="R2" s="1249"/>
      <c r="S2" s="1249"/>
      <c r="T2" s="1249"/>
      <c r="U2" s="1249"/>
      <c r="V2" s="1249"/>
      <c r="W2" s="1249"/>
      <c r="X2" s="1249"/>
      <c r="Y2" s="1249"/>
      <c r="Z2" s="1249"/>
      <c r="AA2" s="1249"/>
      <c r="AB2" s="1249"/>
      <c r="AC2" s="1249"/>
      <c r="AD2" s="1260"/>
      <c r="AE2" s="1260"/>
      <c r="AF2" s="1260"/>
      <c r="AG2" s="1260"/>
      <c r="AH2" s="1260"/>
      <c r="AI2" s="1260"/>
      <c r="AJ2" s="1260"/>
      <c r="AK2" s="1260"/>
      <c r="AL2" s="1260"/>
      <c r="AM2" s="1260"/>
      <c r="AN2" s="1260"/>
      <c r="AO2" s="1260"/>
      <c r="AP2" s="1260"/>
      <c r="AQ2" s="1260"/>
      <c r="AR2" s="1260"/>
      <c r="AS2" s="1260"/>
      <c r="AT2" s="1260"/>
      <c r="AU2" s="1260"/>
      <c r="AV2" s="1260"/>
      <c r="AW2" s="1260"/>
      <c r="AX2" s="1260"/>
      <c r="AY2" s="1260"/>
      <c r="AZ2" s="1260"/>
      <c r="BA2" s="1260"/>
      <c r="BB2" s="1260"/>
      <c r="BC2" s="1260"/>
      <c r="BD2" s="1260"/>
      <c r="BE2" s="1260"/>
      <c r="BF2" s="1260"/>
      <c r="BG2" s="1260"/>
      <c r="BH2" s="1260"/>
      <c r="BI2" s="1260"/>
      <c r="BJ2" s="1260"/>
      <c r="BK2" s="1260"/>
      <c r="BL2" s="1260"/>
      <c r="BM2" s="1260"/>
      <c r="BN2" s="1260"/>
      <c r="BO2" s="1260"/>
      <c r="BP2" s="1260"/>
      <c r="BQ2" s="1260"/>
      <c r="BR2" s="1260"/>
      <c r="BS2" s="1260"/>
      <c r="BT2" s="1260"/>
      <c r="BU2" s="1260"/>
      <c r="BV2" s="1260"/>
      <c r="BW2" s="1260"/>
      <c r="BX2" s="1260"/>
      <c r="BY2" s="1260"/>
      <c r="BZ2" s="1260"/>
      <c r="CA2" s="1260"/>
      <c r="CB2" s="1260"/>
      <c r="CC2" s="1260"/>
      <c r="CD2" s="1260"/>
      <c r="CE2" s="1260"/>
      <c r="CF2" s="1260"/>
      <c r="CG2" s="1260"/>
      <c r="CH2" s="1260"/>
      <c r="CI2" s="1260"/>
      <c r="CJ2" s="1260"/>
      <c r="CK2" s="1260"/>
      <c r="CL2" s="1260"/>
      <c r="CM2" s="1260"/>
      <c r="CN2" s="1260"/>
      <c r="CO2" s="1260"/>
      <c r="CP2" s="1260"/>
      <c r="CQ2" s="1260"/>
      <c r="CR2" s="1260"/>
      <c r="CS2" s="1260"/>
      <c r="CT2" s="1260"/>
      <c r="CU2" s="1260"/>
      <c r="CV2" s="1249"/>
    </row>
    <row r="3" spans="1:100">
      <c r="A3" s="1247"/>
      <c r="B3" s="1247"/>
      <c r="C3" s="1247"/>
      <c r="D3" s="1247"/>
      <c r="E3" s="1248"/>
      <c r="F3" s="1248"/>
      <c r="G3" s="1248"/>
      <c r="H3" s="1248"/>
      <c r="I3" s="1248"/>
      <c r="J3" s="1248"/>
      <c r="K3" s="1248"/>
      <c r="L3" s="1248"/>
      <c r="M3" s="1248"/>
      <c r="N3" s="1248"/>
      <c r="O3" s="1248"/>
      <c r="P3" s="1248"/>
      <c r="Q3" s="1248"/>
      <c r="R3" s="1248"/>
      <c r="S3" s="1248"/>
      <c r="T3" s="1248"/>
      <c r="U3" s="1248"/>
      <c r="V3" s="1248"/>
      <c r="W3" s="1248"/>
      <c r="X3" s="1248"/>
      <c r="Y3" s="1248"/>
      <c r="Z3" s="1248"/>
      <c r="AA3" s="1248"/>
      <c r="AB3" s="1248"/>
      <c r="AC3" s="1248"/>
      <c r="AD3" s="1260"/>
      <c r="AE3" s="1260"/>
      <c r="AF3" s="1260"/>
      <c r="AG3" s="1260"/>
      <c r="AH3" s="1260"/>
      <c r="AI3" s="1260"/>
      <c r="AJ3" s="1260"/>
      <c r="AK3" s="1260"/>
      <c r="AL3" s="1260"/>
      <c r="AM3" s="1260"/>
      <c r="AN3" s="1260"/>
      <c r="AO3" s="1260"/>
      <c r="AP3" s="1260"/>
      <c r="AQ3" s="1260"/>
      <c r="AR3" s="1260"/>
      <c r="AS3" s="1260"/>
      <c r="AT3" s="1260"/>
      <c r="AU3" s="1260"/>
      <c r="AV3" s="1260"/>
      <c r="AW3" s="1260"/>
      <c r="AX3" s="1260"/>
      <c r="AY3" s="1260"/>
      <c r="AZ3" s="1260"/>
      <c r="BA3" s="1260"/>
      <c r="BB3" s="1260"/>
      <c r="BC3" s="1260"/>
      <c r="BD3" s="1260"/>
      <c r="BE3" s="1260"/>
      <c r="BF3" s="1260"/>
      <c r="BG3" s="1260"/>
      <c r="BH3" s="1260"/>
      <c r="BI3" s="1260"/>
      <c r="BJ3" s="1260"/>
      <c r="BK3" s="1260"/>
      <c r="BL3" s="1260"/>
      <c r="BM3" s="1260"/>
      <c r="BN3" s="1260"/>
      <c r="BO3" s="1260"/>
      <c r="BP3" s="1260"/>
      <c r="BQ3" s="1260"/>
      <c r="BR3" s="1260"/>
      <c r="BS3" s="1260"/>
      <c r="BT3" s="1260"/>
      <c r="BU3" s="1260"/>
      <c r="BV3" s="1260"/>
      <c r="BW3" s="1260"/>
      <c r="BX3" s="1260"/>
      <c r="BY3" s="1260"/>
      <c r="BZ3" s="1260"/>
      <c r="CA3" s="1260"/>
      <c r="CB3" s="1260"/>
      <c r="CC3" s="1260"/>
      <c r="CD3" s="1260"/>
      <c r="CE3" s="1260"/>
      <c r="CF3" s="1260"/>
      <c r="CG3" s="1260"/>
      <c r="CH3" s="1260"/>
      <c r="CI3" s="1260"/>
      <c r="CJ3" s="1260"/>
      <c r="CK3" s="1260"/>
      <c r="CL3" s="1260"/>
      <c r="CM3" s="1260"/>
      <c r="CN3" s="1260"/>
      <c r="CO3" s="1260"/>
      <c r="CP3" s="1260"/>
      <c r="CQ3" s="1260"/>
      <c r="CR3" s="1260"/>
      <c r="CS3" s="1260"/>
      <c r="CT3" s="1260"/>
      <c r="CU3" s="1260"/>
      <c r="CV3" s="1266" t="s">
        <v>56</v>
      </c>
    </row>
    <row r="4" spans="1:100">
      <c r="A4" s="1250" t="s">
        <v>195</v>
      </c>
      <c r="B4" s="1250"/>
      <c r="C4" s="1250"/>
      <c r="D4" s="1251" t="s">
        <v>140</v>
      </c>
      <c r="E4" s="1251" t="s">
        <v>196</v>
      </c>
      <c r="F4" s="1252" t="s">
        <v>148</v>
      </c>
      <c r="G4" s="1252"/>
      <c r="H4" s="1252"/>
      <c r="I4" s="1252"/>
      <c r="J4" s="1252"/>
      <c r="K4" s="1252"/>
      <c r="L4" s="1252"/>
      <c r="M4" s="1252"/>
      <c r="N4" s="1252"/>
      <c r="O4" s="1252"/>
      <c r="P4" s="1258" t="s">
        <v>149</v>
      </c>
      <c r="Q4" s="1258"/>
      <c r="R4" s="1258"/>
      <c r="S4" s="1258"/>
      <c r="T4" s="1258"/>
      <c r="U4" s="1258"/>
      <c r="V4" s="1258"/>
      <c r="W4" s="1258"/>
      <c r="X4" s="1258"/>
      <c r="Y4" s="1258"/>
      <c r="Z4" s="1258"/>
      <c r="AA4" s="1258"/>
      <c r="AB4" s="1258"/>
      <c r="AC4" s="1258"/>
      <c r="AD4" s="1258"/>
      <c r="AE4" s="1258"/>
      <c r="AF4" s="1258"/>
      <c r="AG4" s="1258"/>
      <c r="AH4" s="1258"/>
      <c r="AI4" s="1258"/>
      <c r="AJ4" s="1258"/>
      <c r="AK4" s="1258"/>
      <c r="AL4" s="1258"/>
      <c r="AM4" s="1258"/>
      <c r="AN4" s="1258"/>
      <c r="AO4" s="1258"/>
      <c r="AP4" s="1258"/>
      <c r="AQ4" s="1258"/>
      <c r="AR4" s="1258" t="s">
        <v>197</v>
      </c>
      <c r="AS4" s="1258"/>
      <c r="AT4" s="1258"/>
      <c r="AU4" s="1258"/>
      <c r="AV4" s="1258"/>
      <c r="AW4" s="1258"/>
      <c r="AX4" s="1258"/>
      <c r="AY4" s="1258"/>
      <c r="AZ4" s="1258"/>
      <c r="BA4" s="1258"/>
      <c r="BB4" s="1258"/>
      <c r="BC4" s="1258"/>
      <c r="BD4" s="1258"/>
      <c r="BE4" s="1258"/>
      <c r="BF4" s="1258"/>
      <c r="BG4" s="1258"/>
      <c r="BH4" s="1258"/>
      <c r="BI4" s="1262" t="s">
        <v>198</v>
      </c>
      <c r="BJ4" s="1262"/>
      <c r="BK4" s="1262"/>
      <c r="BL4" s="1262"/>
      <c r="BM4" s="1262"/>
      <c r="BN4" s="1253" t="s">
        <v>154</v>
      </c>
      <c r="BO4" s="1252" t="s">
        <v>151</v>
      </c>
      <c r="BP4" s="1264"/>
      <c r="BQ4" s="1264"/>
      <c r="BR4" s="1252" t="s">
        <v>199</v>
      </c>
      <c r="BS4" s="1264"/>
      <c r="BT4" s="1264"/>
      <c r="BU4" s="1252" t="s">
        <v>155</v>
      </c>
      <c r="BV4" s="1252"/>
      <c r="BW4" s="1252"/>
      <c r="BX4" s="1252"/>
      <c r="BY4" s="1252"/>
      <c r="BZ4" s="1252"/>
      <c r="CA4" s="1252"/>
      <c r="CB4" s="1252"/>
      <c r="CC4" s="1252"/>
      <c r="CD4" s="1252"/>
      <c r="CE4" s="1252"/>
      <c r="CF4" s="1252" t="s">
        <v>152</v>
      </c>
      <c r="CG4" s="1264"/>
      <c r="CH4" s="1264"/>
      <c r="CI4" s="1264"/>
      <c r="CJ4" s="1264"/>
      <c r="CK4" s="1264"/>
      <c r="CL4" s="1264"/>
      <c r="CM4" s="1264"/>
      <c r="CN4" s="1264"/>
      <c r="CO4" s="1264"/>
      <c r="CP4" s="1264"/>
      <c r="CQ4" s="1264"/>
      <c r="CR4" s="1264"/>
      <c r="CS4" s="1264"/>
      <c r="CT4" s="1264"/>
      <c r="CU4" s="1264"/>
      <c r="CV4" s="1252" t="s">
        <v>156</v>
      </c>
    </row>
    <row r="5" ht="33.75" spans="1:100">
      <c r="A5" s="1250" t="s">
        <v>145</v>
      </c>
      <c r="B5" s="1250" t="s">
        <v>146</v>
      </c>
      <c r="C5" s="1250" t="s">
        <v>147</v>
      </c>
      <c r="D5" s="1251"/>
      <c r="E5" s="1251"/>
      <c r="F5" s="1251" t="s">
        <v>101</v>
      </c>
      <c r="G5" s="1253" t="s">
        <v>200</v>
      </c>
      <c r="H5" s="1253" t="s">
        <v>201</v>
      </c>
      <c r="I5" s="1250" t="s">
        <v>202</v>
      </c>
      <c r="J5" s="1251" t="s">
        <v>203</v>
      </c>
      <c r="K5" s="1250" t="s">
        <v>204</v>
      </c>
      <c r="L5" s="1250" t="s">
        <v>205</v>
      </c>
      <c r="M5" s="1250" t="s">
        <v>206</v>
      </c>
      <c r="N5" s="1250" t="s">
        <v>207</v>
      </c>
      <c r="O5" s="1250" t="s">
        <v>208</v>
      </c>
      <c r="P5" s="1250" t="s">
        <v>119</v>
      </c>
      <c r="Q5" s="1250" t="s">
        <v>209</v>
      </c>
      <c r="R5" s="1250" t="s">
        <v>210</v>
      </c>
      <c r="S5" s="1250" t="s">
        <v>211</v>
      </c>
      <c r="T5" s="1250" t="s">
        <v>212</v>
      </c>
      <c r="U5" s="1250" t="s">
        <v>213</v>
      </c>
      <c r="V5" s="1250" t="s">
        <v>214</v>
      </c>
      <c r="W5" s="1250" t="s">
        <v>215</v>
      </c>
      <c r="X5" s="1250" t="s">
        <v>216</v>
      </c>
      <c r="Y5" s="1250" t="s">
        <v>217</v>
      </c>
      <c r="Z5" s="1250" t="s">
        <v>218</v>
      </c>
      <c r="AA5" s="1250" t="s">
        <v>219</v>
      </c>
      <c r="AB5" s="1250" t="s">
        <v>220</v>
      </c>
      <c r="AC5" s="1250" t="s">
        <v>221</v>
      </c>
      <c r="AD5" s="1250" t="s">
        <v>222</v>
      </c>
      <c r="AE5" s="1250" t="s">
        <v>223</v>
      </c>
      <c r="AF5" s="1250" t="s">
        <v>224</v>
      </c>
      <c r="AG5" s="1250" t="s">
        <v>225</v>
      </c>
      <c r="AH5" s="1250" t="s">
        <v>226</v>
      </c>
      <c r="AI5" s="1250" t="s">
        <v>227</v>
      </c>
      <c r="AJ5" s="1250" t="s">
        <v>228</v>
      </c>
      <c r="AK5" s="1250" t="s">
        <v>229</v>
      </c>
      <c r="AL5" s="1250" t="s">
        <v>230</v>
      </c>
      <c r="AM5" s="1250" t="s">
        <v>231</v>
      </c>
      <c r="AN5" s="1250" t="s">
        <v>232</v>
      </c>
      <c r="AO5" s="1250" t="s">
        <v>233</v>
      </c>
      <c r="AP5" s="1250" t="s">
        <v>234</v>
      </c>
      <c r="AQ5" s="1250" t="s">
        <v>235</v>
      </c>
      <c r="AR5" s="1250" t="s">
        <v>101</v>
      </c>
      <c r="AS5" s="1251" t="s">
        <v>236</v>
      </c>
      <c r="AT5" s="1251" t="s">
        <v>237</v>
      </c>
      <c r="AU5" s="1261" t="s">
        <v>238</v>
      </c>
      <c r="AV5" s="1261" t="s">
        <v>239</v>
      </c>
      <c r="AW5" s="1251" t="s">
        <v>240</v>
      </c>
      <c r="AX5" s="1251" t="s">
        <v>241</v>
      </c>
      <c r="AY5" s="1251" t="s">
        <v>242</v>
      </c>
      <c r="AZ5" s="1251" t="s">
        <v>243</v>
      </c>
      <c r="BA5" s="1250" t="s">
        <v>244</v>
      </c>
      <c r="BB5" s="1250" t="s">
        <v>245</v>
      </c>
      <c r="BC5" s="1250" t="s">
        <v>246</v>
      </c>
      <c r="BD5" s="1250" t="s">
        <v>247</v>
      </c>
      <c r="BE5" s="1253" t="s">
        <v>248</v>
      </c>
      <c r="BF5" s="1250" t="s">
        <v>249</v>
      </c>
      <c r="BG5" s="1250" t="s">
        <v>250</v>
      </c>
      <c r="BH5" s="1263" t="s">
        <v>251</v>
      </c>
      <c r="BI5" s="1251" t="s">
        <v>101</v>
      </c>
      <c r="BJ5" s="1251" t="s">
        <v>252</v>
      </c>
      <c r="BK5" s="1251" t="s">
        <v>253</v>
      </c>
      <c r="BL5" s="1251" t="s">
        <v>254</v>
      </c>
      <c r="BM5" s="1261" t="s">
        <v>255</v>
      </c>
      <c r="BN5" s="1253"/>
      <c r="BO5" s="1251" t="s">
        <v>101</v>
      </c>
      <c r="BP5" s="1251" t="s">
        <v>256</v>
      </c>
      <c r="BQ5" s="1250" t="s">
        <v>257</v>
      </c>
      <c r="BR5" s="1251" t="s">
        <v>101</v>
      </c>
      <c r="BS5" s="1251" t="s">
        <v>258</v>
      </c>
      <c r="BT5" s="1250" t="s">
        <v>259</v>
      </c>
      <c r="BU5" s="1263" t="s">
        <v>101</v>
      </c>
      <c r="BV5" s="1263" t="s">
        <v>260</v>
      </c>
      <c r="BW5" s="1263" t="s">
        <v>261</v>
      </c>
      <c r="BX5" s="1263" t="s">
        <v>262</v>
      </c>
      <c r="BY5" s="1263" t="s">
        <v>263</v>
      </c>
      <c r="BZ5" s="1263" t="s">
        <v>264</v>
      </c>
      <c r="CA5" s="1263" t="s">
        <v>265</v>
      </c>
      <c r="CB5" s="1263" t="s">
        <v>266</v>
      </c>
      <c r="CC5" s="1263" t="s">
        <v>267</v>
      </c>
      <c r="CD5" s="1263" t="s">
        <v>268</v>
      </c>
      <c r="CE5" s="1263" t="s">
        <v>269</v>
      </c>
      <c r="CF5" s="1263" t="s">
        <v>101</v>
      </c>
      <c r="CG5" s="1263" t="s">
        <v>260</v>
      </c>
      <c r="CH5" s="1263" t="s">
        <v>261</v>
      </c>
      <c r="CI5" s="1263" t="s">
        <v>262</v>
      </c>
      <c r="CJ5" s="1263" t="s">
        <v>263</v>
      </c>
      <c r="CK5" s="1263" t="s">
        <v>264</v>
      </c>
      <c r="CL5" s="1263" t="s">
        <v>265</v>
      </c>
      <c r="CM5" s="1263" t="s">
        <v>266</v>
      </c>
      <c r="CN5" s="1263" t="s">
        <v>270</v>
      </c>
      <c r="CO5" s="1263" t="s">
        <v>271</v>
      </c>
      <c r="CP5" s="1263" t="s">
        <v>272</v>
      </c>
      <c r="CQ5" s="1263" t="s">
        <v>273</v>
      </c>
      <c r="CR5" s="1263" t="s">
        <v>267</v>
      </c>
      <c r="CS5" s="1263" t="s">
        <v>268</v>
      </c>
      <c r="CT5" s="1263" t="s">
        <v>274</v>
      </c>
      <c r="CU5" s="1263" t="s">
        <v>152</v>
      </c>
      <c r="CV5" s="1252"/>
    </row>
    <row r="6" s="1245" customFormat="1" spans="1:100">
      <c r="A6" s="1254" t="s">
        <v>125</v>
      </c>
      <c r="B6" s="1254" t="s">
        <v>125</v>
      </c>
      <c r="C6" s="1254" t="s">
        <v>125</v>
      </c>
      <c r="D6" s="1255" t="s">
        <v>125</v>
      </c>
      <c r="E6" s="1255">
        <v>1</v>
      </c>
      <c r="F6" s="1255">
        <v>2</v>
      </c>
      <c r="G6" s="1255">
        <v>3</v>
      </c>
      <c r="H6" s="1255">
        <v>4</v>
      </c>
      <c r="I6" s="1255">
        <v>5</v>
      </c>
      <c r="J6" s="1255">
        <v>6</v>
      </c>
      <c r="K6" s="1255">
        <v>7</v>
      </c>
      <c r="L6" s="1255">
        <v>8</v>
      </c>
      <c r="M6" s="1255">
        <v>9</v>
      </c>
      <c r="N6" s="1255">
        <v>10</v>
      </c>
      <c r="O6" s="1255">
        <v>11</v>
      </c>
      <c r="P6" s="1255">
        <v>12</v>
      </c>
      <c r="Q6" s="1255">
        <v>13</v>
      </c>
      <c r="R6" s="1255">
        <v>14</v>
      </c>
      <c r="S6" s="1255">
        <v>15</v>
      </c>
      <c r="T6" s="1255">
        <v>16</v>
      </c>
      <c r="U6" s="1255">
        <v>17</v>
      </c>
      <c r="V6" s="1255">
        <v>18</v>
      </c>
      <c r="W6" s="1255">
        <v>19</v>
      </c>
      <c r="X6" s="1255">
        <v>20</v>
      </c>
      <c r="Y6" s="1255">
        <v>21</v>
      </c>
      <c r="Z6" s="1255">
        <v>22</v>
      </c>
      <c r="AA6" s="1255">
        <v>23</v>
      </c>
      <c r="AB6" s="1255">
        <v>24</v>
      </c>
      <c r="AC6" s="1255">
        <v>25</v>
      </c>
      <c r="AD6" s="1255">
        <v>26</v>
      </c>
      <c r="AE6" s="1255">
        <v>27</v>
      </c>
      <c r="AF6" s="1255">
        <v>28</v>
      </c>
      <c r="AG6" s="1255">
        <v>29</v>
      </c>
      <c r="AH6" s="1255">
        <v>30</v>
      </c>
      <c r="AI6" s="1255">
        <v>31</v>
      </c>
      <c r="AJ6" s="1255">
        <v>32</v>
      </c>
      <c r="AK6" s="1255">
        <v>33</v>
      </c>
      <c r="AL6" s="1255">
        <v>34</v>
      </c>
      <c r="AM6" s="1255">
        <v>35</v>
      </c>
      <c r="AN6" s="1255">
        <v>36</v>
      </c>
      <c r="AO6" s="1255">
        <v>37</v>
      </c>
      <c r="AP6" s="1255">
        <v>38</v>
      </c>
      <c r="AQ6" s="1255">
        <v>39</v>
      </c>
      <c r="AR6" s="1255">
        <v>40</v>
      </c>
      <c r="AS6" s="1255">
        <v>41</v>
      </c>
      <c r="AT6" s="1255">
        <v>42</v>
      </c>
      <c r="AU6" s="1255">
        <v>43</v>
      </c>
      <c r="AV6" s="1255">
        <v>44</v>
      </c>
      <c r="AW6" s="1255">
        <v>45</v>
      </c>
      <c r="AX6" s="1255">
        <v>46</v>
      </c>
      <c r="AY6" s="1255">
        <v>47</v>
      </c>
      <c r="AZ6" s="1255">
        <v>48</v>
      </c>
      <c r="BA6" s="1255">
        <v>49</v>
      </c>
      <c r="BB6" s="1255">
        <v>50</v>
      </c>
      <c r="BC6" s="1255">
        <v>51</v>
      </c>
      <c r="BD6" s="1255">
        <v>52</v>
      </c>
      <c r="BE6" s="1255">
        <v>53</v>
      </c>
      <c r="BF6" s="1255">
        <v>54</v>
      </c>
      <c r="BG6" s="1255">
        <v>55</v>
      </c>
      <c r="BH6" s="1255">
        <v>56</v>
      </c>
      <c r="BI6" s="1255">
        <v>57</v>
      </c>
      <c r="BJ6" s="1255">
        <v>58</v>
      </c>
      <c r="BK6" s="1255">
        <v>59</v>
      </c>
      <c r="BL6" s="1255">
        <v>60</v>
      </c>
      <c r="BM6" s="1255">
        <v>61</v>
      </c>
      <c r="BN6" s="1255">
        <v>62</v>
      </c>
      <c r="BO6" s="1255">
        <v>63</v>
      </c>
      <c r="BP6" s="1255">
        <v>64</v>
      </c>
      <c r="BQ6" s="1255">
        <v>65</v>
      </c>
      <c r="BR6" s="1255">
        <v>66</v>
      </c>
      <c r="BS6" s="1255">
        <v>67</v>
      </c>
      <c r="BT6" s="1255">
        <v>68</v>
      </c>
      <c r="BU6" s="1255">
        <v>69</v>
      </c>
      <c r="BV6" s="1255">
        <v>70</v>
      </c>
      <c r="BW6" s="1255">
        <v>71</v>
      </c>
      <c r="BX6" s="1255">
        <v>72</v>
      </c>
      <c r="BY6" s="1255">
        <v>73</v>
      </c>
      <c r="BZ6" s="1255">
        <v>74</v>
      </c>
      <c r="CA6" s="1255">
        <v>75</v>
      </c>
      <c r="CB6" s="1255">
        <v>76</v>
      </c>
      <c r="CC6" s="1255">
        <v>77</v>
      </c>
      <c r="CD6" s="1255">
        <v>78</v>
      </c>
      <c r="CE6" s="1255">
        <v>79</v>
      </c>
      <c r="CF6" s="1255">
        <v>80</v>
      </c>
      <c r="CG6" s="1255">
        <v>81</v>
      </c>
      <c r="CH6" s="1255">
        <v>82</v>
      </c>
      <c r="CI6" s="1255">
        <v>83</v>
      </c>
      <c r="CJ6" s="1255">
        <v>84</v>
      </c>
      <c r="CK6" s="1255">
        <v>85</v>
      </c>
      <c r="CL6" s="1255">
        <v>86</v>
      </c>
      <c r="CM6" s="1255">
        <v>87</v>
      </c>
      <c r="CN6" s="1255">
        <v>88</v>
      </c>
      <c r="CO6" s="1255">
        <v>89</v>
      </c>
      <c r="CP6" s="1255">
        <v>90</v>
      </c>
      <c r="CQ6" s="1255">
        <v>91</v>
      </c>
      <c r="CR6" s="1255">
        <v>92</v>
      </c>
      <c r="CS6" s="1255">
        <v>93</v>
      </c>
      <c r="CT6" s="1255">
        <v>94</v>
      </c>
      <c r="CU6" s="1255">
        <v>95</v>
      </c>
      <c r="CV6" s="1255">
        <v>96</v>
      </c>
    </row>
    <row r="7" spans="1:100">
      <c r="A7" s="1256"/>
      <c r="B7" s="1256"/>
      <c r="C7" s="1256"/>
      <c r="D7" s="1256" t="s">
        <v>136</v>
      </c>
      <c r="E7" s="1257">
        <f>E8</f>
        <v>1468.1114</v>
      </c>
      <c r="F7" s="1257">
        <f t="shared" ref="F7:AK7" si="0">F8</f>
        <v>1243.2652</v>
      </c>
      <c r="G7" s="1257">
        <f t="shared" si="0"/>
        <v>321.726</v>
      </c>
      <c r="H7" s="1257">
        <f t="shared" si="0"/>
        <v>581.238</v>
      </c>
      <c r="I7" s="1257">
        <f t="shared" si="0"/>
        <v>26.8105</v>
      </c>
      <c r="J7" s="1257">
        <f t="shared" si="0"/>
        <v>133.9318</v>
      </c>
      <c r="K7" s="1257">
        <f t="shared" si="0"/>
        <v>0</v>
      </c>
      <c r="L7" s="1257">
        <f t="shared" si="0"/>
        <v>8.01</v>
      </c>
      <c r="M7" s="1257">
        <f t="shared" si="0"/>
        <v>171.5489</v>
      </c>
      <c r="N7" s="1257">
        <f t="shared" si="0"/>
        <v>0</v>
      </c>
      <c r="O7" s="1257">
        <f t="shared" si="0"/>
        <v>0</v>
      </c>
      <c r="P7" s="1257">
        <f t="shared" si="0"/>
        <v>60.55</v>
      </c>
      <c r="Q7" s="1257">
        <f t="shared" si="0"/>
        <v>16.55</v>
      </c>
      <c r="R7" s="1257">
        <f t="shared" si="0"/>
        <v>7.2</v>
      </c>
      <c r="S7" s="1257">
        <f t="shared" si="0"/>
        <v>0</v>
      </c>
      <c r="T7" s="1257">
        <f t="shared" si="0"/>
        <v>0.5</v>
      </c>
      <c r="U7" s="1257">
        <f t="shared" si="0"/>
        <v>0.8</v>
      </c>
      <c r="V7" s="1257">
        <f t="shared" si="0"/>
        <v>2.1</v>
      </c>
      <c r="W7" s="1257">
        <f t="shared" si="0"/>
        <v>0.58</v>
      </c>
      <c r="X7" s="1257">
        <f t="shared" si="0"/>
        <v>1.7</v>
      </c>
      <c r="Y7" s="1257">
        <f t="shared" si="0"/>
        <v>0</v>
      </c>
      <c r="Z7" s="1257">
        <f t="shared" si="0"/>
        <v>2.79</v>
      </c>
      <c r="AA7" s="1257">
        <f t="shared" si="0"/>
        <v>0</v>
      </c>
      <c r="AB7" s="1257">
        <f t="shared" si="0"/>
        <v>0</v>
      </c>
      <c r="AC7" s="1257">
        <f t="shared" si="0"/>
        <v>0</v>
      </c>
      <c r="AD7" s="1257">
        <f t="shared" si="0"/>
        <v>0</v>
      </c>
      <c r="AE7" s="1257">
        <f t="shared" si="0"/>
        <v>0</v>
      </c>
      <c r="AF7" s="1257">
        <f t="shared" si="0"/>
        <v>0.33</v>
      </c>
      <c r="AG7" s="1257">
        <f t="shared" si="0"/>
        <v>0</v>
      </c>
      <c r="AH7" s="1257">
        <f t="shared" si="0"/>
        <v>0</v>
      </c>
      <c r="AI7" s="1257">
        <f t="shared" si="0"/>
        <v>0</v>
      </c>
      <c r="AJ7" s="1257">
        <f t="shared" si="0"/>
        <v>0</v>
      </c>
      <c r="AK7" s="1257">
        <f t="shared" si="0"/>
        <v>0</v>
      </c>
      <c r="AL7" s="1257">
        <f t="shared" ref="AL7:BQ7" si="1">AL8</f>
        <v>0</v>
      </c>
      <c r="AM7" s="1257">
        <f t="shared" si="1"/>
        <v>0</v>
      </c>
      <c r="AN7" s="1257">
        <f t="shared" si="1"/>
        <v>18</v>
      </c>
      <c r="AO7" s="1257">
        <f t="shared" si="1"/>
        <v>0</v>
      </c>
      <c r="AP7" s="1257">
        <f t="shared" si="1"/>
        <v>0</v>
      </c>
      <c r="AQ7" s="1257">
        <f t="shared" si="1"/>
        <v>0</v>
      </c>
      <c r="AR7" s="1257">
        <f t="shared" si="1"/>
        <v>164.2962</v>
      </c>
      <c r="AS7" s="1257">
        <f t="shared" si="1"/>
        <v>12.9973</v>
      </c>
      <c r="AT7" s="1257">
        <f t="shared" si="1"/>
        <v>0</v>
      </c>
      <c r="AU7" s="1257">
        <f t="shared" si="1"/>
        <v>0</v>
      </c>
      <c r="AV7" s="1257">
        <f t="shared" si="1"/>
        <v>0</v>
      </c>
      <c r="AW7" s="1257">
        <f t="shared" si="1"/>
        <v>5.748</v>
      </c>
      <c r="AX7" s="1257">
        <f t="shared" si="1"/>
        <v>0</v>
      </c>
      <c r="AY7" s="1257">
        <f t="shared" si="1"/>
        <v>0</v>
      </c>
      <c r="AZ7" s="1257">
        <f t="shared" si="1"/>
        <v>0</v>
      </c>
      <c r="BA7" s="1257">
        <f t="shared" si="1"/>
        <v>0.036</v>
      </c>
      <c r="BB7" s="1257">
        <f t="shared" si="1"/>
        <v>0</v>
      </c>
      <c r="BC7" s="1257">
        <f t="shared" si="1"/>
        <v>99.7121</v>
      </c>
      <c r="BD7" s="1257">
        <f t="shared" si="1"/>
        <v>0</v>
      </c>
      <c r="BE7" s="1257">
        <f t="shared" si="1"/>
        <v>0</v>
      </c>
      <c r="BF7" s="1257">
        <f t="shared" si="1"/>
        <v>9.9</v>
      </c>
      <c r="BG7" s="1257">
        <f t="shared" si="1"/>
        <v>0</v>
      </c>
      <c r="BH7" s="1257">
        <f t="shared" si="1"/>
        <v>35.9028</v>
      </c>
      <c r="BI7" s="1257">
        <f t="shared" si="1"/>
        <v>0</v>
      </c>
      <c r="BJ7" s="1257">
        <f t="shared" si="1"/>
        <v>0</v>
      </c>
      <c r="BK7" s="1257">
        <f t="shared" si="1"/>
        <v>0</v>
      </c>
      <c r="BL7" s="1257">
        <f t="shared" si="1"/>
        <v>0</v>
      </c>
      <c r="BM7" s="1257">
        <f t="shared" si="1"/>
        <v>0</v>
      </c>
      <c r="BN7" s="1257">
        <f t="shared" si="1"/>
        <v>0</v>
      </c>
      <c r="BO7" s="1257">
        <f t="shared" si="1"/>
        <v>0</v>
      </c>
      <c r="BP7" s="1257">
        <f t="shared" si="1"/>
        <v>0</v>
      </c>
      <c r="BQ7" s="1257">
        <f t="shared" si="1"/>
        <v>0</v>
      </c>
      <c r="BR7" s="1257">
        <f t="shared" ref="BR7:CV7" si="2">BR8</f>
        <v>0</v>
      </c>
      <c r="BS7" s="1257">
        <f t="shared" si="2"/>
        <v>0</v>
      </c>
      <c r="BT7" s="1257">
        <f t="shared" si="2"/>
        <v>0</v>
      </c>
      <c r="BU7" s="1257">
        <f t="shared" si="2"/>
        <v>0</v>
      </c>
      <c r="BV7" s="1257">
        <f t="shared" si="2"/>
        <v>0</v>
      </c>
      <c r="BW7" s="1257">
        <f t="shared" si="2"/>
        <v>0</v>
      </c>
      <c r="BX7" s="1257">
        <f t="shared" si="2"/>
        <v>0</v>
      </c>
      <c r="BY7" s="1257">
        <f t="shared" si="2"/>
        <v>0</v>
      </c>
      <c r="BZ7" s="1257">
        <f t="shared" si="2"/>
        <v>0</v>
      </c>
      <c r="CA7" s="1257">
        <f t="shared" si="2"/>
        <v>0</v>
      </c>
      <c r="CB7" s="1257">
        <f t="shared" si="2"/>
        <v>0</v>
      </c>
      <c r="CC7" s="1257">
        <f t="shared" si="2"/>
        <v>0</v>
      </c>
      <c r="CD7" s="1257">
        <f t="shared" si="2"/>
        <v>0</v>
      </c>
      <c r="CE7" s="1257">
        <f t="shared" si="2"/>
        <v>0</v>
      </c>
      <c r="CF7" s="1257">
        <f t="shared" si="2"/>
        <v>0</v>
      </c>
      <c r="CG7" s="1257">
        <f t="shared" si="2"/>
        <v>0</v>
      </c>
      <c r="CH7" s="1257">
        <f t="shared" si="2"/>
        <v>0</v>
      </c>
      <c r="CI7" s="1257">
        <f t="shared" si="2"/>
        <v>0</v>
      </c>
      <c r="CJ7" s="1257">
        <f t="shared" si="2"/>
        <v>0</v>
      </c>
      <c r="CK7" s="1257">
        <f t="shared" si="2"/>
        <v>0</v>
      </c>
      <c r="CL7" s="1257">
        <f t="shared" si="2"/>
        <v>0</v>
      </c>
      <c r="CM7" s="1257">
        <f t="shared" si="2"/>
        <v>0</v>
      </c>
      <c r="CN7" s="1257">
        <f t="shared" si="2"/>
        <v>0</v>
      </c>
      <c r="CO7" s="1257">
        <f t="shared" si="2"/>
        <v>0</v>
      </c>
      <c r="CP7" s="1257">
        <f t="shared" si="2"/>
        <v>0</v>
      </c>
      <c r="CQ7" s="1257">
        <f t="shared" si="2"/>
        <v>0</v>
      </c>
      <c r="CR7" s="1257">
        <f t="shared" si="2"/>
        <v>0</v>
      </c>
      <c r="CS7" s="1257">
        <f t="shared" si="2"/>
        <v>0</v>
      </c>
      <c r="CT7" s="1257">
        <f t="shared" si="2"/>
        <v>0</v>
      </c>
      <c r="CU7" s="1257">
        <f t="shared" si="2"/>
        <v>0</v>
      </c>
      <c r="CV7" s="1257">
        <f t="shared" si="2"/>
        <v>0</v>
      </c>
    </row>
    <row r="8" spans="1:100">
      <c r="A8" s="1256"/>
      <c r="B8" s="1256"/>
      <c r="C8" s="1256"/>
      <c r="D8" s="1256" t="s">
        <v>1</v>
      </c>
      <c r="E8" s="1257">
        <f>E9+E43+E46+E56</f>
        <v>1468.1114</v>
      </c>
      <c r="F8" s="1257">
        <f t="shared" ref="F8:AK8" si="3">F9+F43+F46+F56</f>
        <v>1243.2652</v>
      </c>
      <c r="G8" s="1257">
        <f t="shared" si="3"/>
        <v>321.726</v>
      </c>
      <c r="H8" s="1257">
        <f t="shared" si="3"/>
        <v>581.238</v>
      </c>
      <c r="I8" s="1257">
        <f t="shared" si="3"/>
        <v>26.8105</v>
      </c>
      <c r="J8" s="1257">
        <f t="shared" si="3"/>
        <v>133.9318</v>
      </c>
      <c r="K8" s="1257">
        <f t="shared" si="3"/>
        <v>0</v>
      </c>
      <c r="L8" s="1257">
        <f t="shared" si="3"/>
        <v>8.01</v>
      </c>
      <c r="M8" s="1257">
        <f t="shared" si="3"/>
        <v>171.5489</v>
      </c>
      <c r="N8" s="1257">
        <f t="shared" si="3"/>
        <v>0</v>
      </c>
      <c r="O8" s="1257">
        <f t="shared" si="3"/>
        <v>0</v>
      </c>
      <c r="P8" s="1257">
        <f t="shared" si="3"/>
        <v>60.55</v>
      </c>
      <c r="Q8" s="1257">
        <f t="shared" si="3"/>
        <v>16.55</v>
      </c>
      <c r="R8" s="1257">
        <f t="shared" si="3"/>
        <v>7.2</v>
      </c>
      <c r="S8" s="1257">
        <f t="shared" si="3"/>
        <v>0</v>
      </c>
      <c r="T8" s="1257">
        <f t="shared" si="3"/>
        <v>0.5</v>
      </c>
      <c r="U8" s="1257">
        <f t="shared" si="3"/>
        <v>0.8</v>
      </c>
      <c r="V8" s="1257">
        <f t="shared" si="3"/>
        <v>2.1</v>
      </c>
      <c r="W8" s="1257">
        <f t="shared" si="3"/>
        <v>0.58</v>
      </c>
      <c r="X8" s="1257">
        <f t="shared" si="3"/>
        <v>1.7</v>
      </c>
      <c r="Y8" s="1257">
        <f t="shared" si="3"/>
        <v>0</v>
      </c>
      <c r="Z8" s="1257">
        <f t="shared" si="3"/>
        <v>2.79</v>
      </c>
      <c r="AA8" s="1257">
        <f t="shared" si="3"/>
        <v>0</v>
      </c>
      <c r="AB8" s="1257">
        <f t="shared" si="3"/>
        <v>0</v>
      </c>
      <c r="AC8" s="1257">
        <f t="shared" si="3"/>
        <v>0</v>
      </c>
      <c r="AD8" s="1257">
        <f t="shared" si="3"/>
        <v>0</v>
      </c>
      <c r="AE8" s="1257">
        <f t="shared" si="3"/>
        <v>0</v>
      </c>
      <c r="AF8" s="1257">
        <f t="shared" si="3"/>
        <v>0.33</v>
      </c>
      <c r="AG8" s="1257">
        <f t="shared" si="3"/>
        <v>0</v>
      </c>
      <c r="AH8" s="1257">
        <f t="shared" si="3"/>
        <v>0</v>
      </c>
      <c r="AI8" s="1257">
        <f t="shared" si="3"/>
        <v>0</v>
      </c>
      <c r="AJ8" s="1257">
        <f t="shared" si="3"/>
        <v>0</v>
      </c>
      <c r="AK8" s="1257">
        <f t="shared" si="3"/>
        <v>0</v>
      </c>
      <c r="AL8" s="1257">
        <f t="shared" ref="AL8:BQ8" si="4">AL9+AL43+AL46+AL56</f>
        <v>0</v>
      </c>
      <c r="AM8" s="1257">
        <f t="shared" si="4"/>
        <v>0</v>
      </c>
      <c r="AN8" s="1257">
        <f t="shared" si="4"/>
        <v>18</v>
      </c>
      <c r="AO8" s="1257">
        <f t="shared" si="4"/>
        <v>0</v>
      </c>
      <c r="AP8" s="1257">
        <f t="shared" si="4"/>
        <v>0</v>
      </c>
      <c r="AQ8" s="1257">
        <f t="shared" si="4"/>
        <v>0</v>
      </c>
      <c r="AR8" s="1257">
        <f t="shared" si="4"/>
        <v>164.2962</v>
      </c>
      <c r="AS8" s="1257">
        <f t="shared" si="4"/>
        <v>12.9973</v>
      </c>
      <c r="AT8" s="1257">
        <f t="shared" si="4"/>
        <v>0</v>
      </c>
      <c r="AU8" s="1257">
        <f t="shared" si="4"/>
        <v>0</v>
      </c>
      <c r="AV8" s="1257">
        <f t="shared" si="4"/>
        <v>0</v>
      </c>
      <c r="AW8" s="1257">
        <f t="shared" si="4"/>
        <v>5.748</v>
      </c>
      <c r="AX8" s="1257">
        <f t="shared" si="4"/>
        <v>0</v>
      </c>
      <c r="AY8" s="1257">
        <f t="shared" si="4"/>
        <v>0</v>
      </c>
      <c r="AZ8" s="1257">
        <f t="shared" si="4"/>
        <v>0</v>
      </c>
      <c r="BA8" s="1257">
        <f t="shared" si="4"/>
        <v>0.036</v>
      </c>
      <c r="BB8" s="1257">
        <f t="shared" si="4"/>
        <v>0</v>
      </c>
      <c r="BC8" s="1257">
        <f t="shared" si="4"/>
        <v>99.7121</v>
      </c>
      <c r="BD8" s="1257">
        <f t="shared" si="4"/>
        <v>0</v>
      </c>
      <c r="BE8" s="1257">
        <f t="shared" si="4"/>
        <v>0</v>
      </c>
      <c r="BF8" s="1257">
        <f t="shared" si="4"/>
        <v>9.9</v>
      </c>
      <c r="BG8" s="1257">
        <f t="shared" si="4"/>
        <v>0</v>
      </c>
      <c r="BH8" s="1257">
        <f t="shared" si="4"/>
        <v>35.9028</v>
      </c>
      <c r="BI8" s="1257">
        <f t="shared" si="4"/>
        <v>0</v>
      </c>
      <c r="BJ8" s="1257">
        <f t="shared" si="4"/>
        <v>0</v>
      </c>
      <c r="BK8" s="1257">
        <f t="shared" si="4"/>
        <v>0</v>
      </c>
      <c r="BL8" s="1257">
        <f t="shared" si="4"/>
        <v>0</v>
      </c>
      <c r="BM8" s="1257">
        <f t="shared" si="4"/>
        <v>0</v>
      </c>
      <c r="BN8" s="1257">
        <f t="shared" si="4"/>
        <v>0</v>
      </c>
      <c r="BO8" s="1257">
        <f t="shared" si="4"/>
        <v>0</v>
      </c>
      <c r="BP8" s="1257">
        <f t="shared" si="4"/>
        <v>0</v>
      </c>
      <c r="BQ8" s="1257">
        <f t="shared" si="4"/>
        <v>0</v>
      </c>
      <c r="BR8" s="1257">
        <f t="shared" ref="BR8:CV8" si="5">BR9+BR43+BR46+BR56</f>
        <v>0</v>
      </c>
      <c r="BS8" s="1257">
        <f t="shared" si="5"/>
        <v>0</v>
      </c>
      <c r="BT8" s="1257">
        <f t="shared" si="5"/>
        <v>0</v>
      </c>
      <c r="BU8" s="1257">
        <f t="shared" si="5"/>
        <v>0</v>
      </c>
      <c r="BV8" s="1257">
        <f t="shared" si="5"/>
        <v>0</v>
      </c>
      <c r="BW8" s="1257">
        <f t="shared" si="5"/>
        <v>0</v>
      </c>
      <c r="BX8" s="1257">
        <f t="shared" si="5"/>
        <v>0</v>
      </c>
      <c r="BY8" s="1257">
        <f t="shared" si="5"/>
        <v>0</v>
      </c>
      <c r="BZ8" s="1257">
        <f t="shared" si="5"/>
        <v>0</v>
      </c>
      <c r="CA8" s="1257">
        <f t="shared" si="5"/>
        <v>0</v>
      </c>
      <c r="CB8" s="1257">
        <f t="shared" si="5"/>
        <v>0</v>
      </c>
      <c r="CC8" s="1257">
        <f t="shared" si="5"/>
        <v>0</v>
      </c>
      <c r="CD8" s="1257">
        <f t="shared" si="5"/>
        <v>0</v>
      </c>
      <c r="CE8" s="1257">
        <f t="shared" si="5"/>
        <v>0</v>
      </c>
      <c r="CF8" s="1257">
        <f t="shared" si="5"/>
        <v>0</v>
      </c>
      <c r="CG8" s="1257">
        <f t="shared" si="5"/>
        <v>0</v>
      </c>
      <c r="CH8" s="1257">
        <f t="shared" si="5"/>
        <v>0</v>
      </c>
      <c r="CI8" s="1257">
        <f t="shared" si="5"/>
        <v>0</v>
      </c>
      <c r="CJ8" s="1257">
        <f t="shared" si="5"/>
        <v>0</v>
      </c>
      <c r="CK8" s="1257">
        <f t="shared" si="5"/>
        <v>0</v>
      </c>
      <c r="CL8" s="1257">
        <f t="shared" si="5"/>
        <v>0</v>
      </c>
      <c r="CM8" s="1257">
        <f t="shared" si="5"/>
        <v>0</v>
      </c>
      <c r="CN8" s="1257">
        <f t="shared" si="5"/>
        <v>0</v>
      </c>
      <c r="CO8" s="1257">
        <f t="shared" si="5"/>
        <v>0</v>
      </c>
      <c r="CP8" s="1257">
        <f t="shared" si="5"/>
        <v>0</v>
      </c>
      <c r="CQ8" s="1257">
        <f t="shared" si="5"/>
        <v>0</v>
      </c>
      <c r="CR8" s="1257">
        <f t="shared" si="5"/>
        <v>0</v>
      </c>
      <c r="CS8" s="1257">
        <f t="shared" si="5"/>
        <v>0</v>
      </c>
      <c r="CT8" s="1257">
        <f t="shared" si="5"/>
        <v>0</v>
      </c>
      <c r="CU8" s="1257">
        <f t="shared" si="5"/>
        <v>0</v>
      </c>
      <c r="CV8" s="1257">
        <f t="shared" si="5"/>
        <v>0</v>
      </c>
    </row>
    <row r="9" spans="1:100">
      <c r="A9" s="1256" t="s">
        <v>157</v>
      </c>
      <c r="B9" s="1256"/>
      <c r="C9" s="1256"/>
      <c r="D9" s="1256" t="s">
        <v>158</v>
      </c>
      <c r="E9" s="1257">
        <f>E10+E24</f>
        <v>1023.1873</v>
      </c>
      <c r="F9" s="1257">
        <f t="shared" ref="F9:AK9" si="6">F10+F24</f>
        <v>913.689</v>
      </c>
      <c r="G9" s="1257">
        <f t="shared" si="6"/>
        <v>276.258</v>
      </c>
      <c r="H9" s="1257">
        <f t="shared" si="6"/>
        <v>490.548</v>
      </c>
      <c r="I9" s="1257">
        <f t="shared" si="6"/>
        <v>23.0215</v>
      </c>
      <c r="J9" s="1257">
        <f t="shared" si="6"/>
        <v>115.8515</v>
      </c>
      <c r="K9" s="1257">
        <f t="shared" si="6"/>
        <v>0</v>
      </c>
      <c r="L9" s="1257">
        <f t="shared" si="6"/>
        <v>8.01</v>
      </c>
      <c r="M9" s="1257">
        <f t="shared" si="6"/>
        <v>0</v>
      </c>
      <c r="N9" s="1257">
        <f t="shared" si="6"/>
        <v>0</v>
      </c>
      <c r="O9" s="1257">
        <f t="shared" si="6"/>
        <v>0</v>
      </c>
      <c r="P9" s="1257">
        <f t="shared" si="6"/>
        <v>52.65</v>
      </c>
      <c r="Q9" s="1257">
        <f t="shared" si="6"/>
        <v>13.85</v>
      </c>
      <c r="R9" s="1257">
        <f t="shared" si="6"/>
        <v>6</v>
      </c>
      <c r="S9" s="1257">
        <f t="shared" si="6"/>
        <v>0</v>
      </c>
      <c r="T9" s="1257">
        <f t="shared" si="6"/>
        <v>0.5</v>
      </c>
      <c r="U9" s="1257">
        <f t="shared" si="6"/>
        <v>0.6</v>
      </c>
      <c r="V9" s="1257">
        <f t="shared" si="6"/>
        <v>1.8</v>
      </c>
      <c r="W9" s="1257">
        <f t="shared" si="6"/>
        <v>0.58</v>
      </c>
      <c r="X9" s="1257">
        <f t="shared" si="6"/>
        <v>1.7</v>
      </c>
      <c r="Y9" s="1257">
        <f t="shared" si="6"/>
        <v>0</v>
      </c>
      <c r="Z9" s="1257">
        <f t="shared" si="6"/>
        <v>2.29</v>
      </c>
      <c r="AA9" s="1257">
        <f t="shared" si="6"/>
        <v>0</v>
      </c>
      <c r="AB9" s="1257">
        <f t="shared" si="6"/>
        <v>0</v>
      </c>
      <c r="AC9" s="1257">
        <f t="shared" si="6"/>
        <v>0</v>
      </c>
      <c r="AD9" s="1257">
        <f t="shared" si="6"/>
        <v>0</v>
      </c>
      <c r="AE9" s="1257">
        <f t="shared" si="6"/>
        <v>0</v>
      </c>
      <c r="AF9" s="1257">
        <f t="shared" si="6"/>
        <v>0.33</v>
      </c>
      <c r="AG9" s="1257">
        <f t="shared" si="6"/>
        <v>0</v>
      </c>
      <c r="AH9" s="1257">
        <f t="shared" si="6"/>
        <v>0</v>
      </c>
      <c r="AI9" s="1257">
        <f t="shared" si="6"/>
        <v>0</v>
      </c>
      <c r="AJ9" s="1257">
        <f t="shared" si="6"/>
        <v>0</v>
      </c>
      <c r="AK9" s="1257">
        <f t="shared" si="6"/>
        <v>0</v>
      </c>
      <c r="AL9" s="1257">
        <f t="shared" ref="AL9:BQ9" si="7">AL10+AL24</f>
        <v>0</v>
      </c>
      <c r="AM9" s="1257">
        <f t="shared" si="7"/>
        <v>0</v>
      </c>
      <c r="AN9" s="1257">
        <f t="shared" si="7"/>
        <v>15</v>
      </c>
      <c r="AO9" s="1257">
        <f t="shared" si="7"/>
        <v>0</v>
      </c>
      <c r="AP9" s="1257">
        <f t="shared" si="7"/>
        <v>0</v>
      </c>
      <c r="AQ9" s="1257">
        <f t="shared" si="7"/>
        <v>0</v>
      </c>
      <c r="AR9" s="1257">
        <f t="shared" si="7"/>
        <v>56.8483</v>
      </c>
      <c r="AS9" s="1257">
        <f t="shared" si="7"/>
        <v>12.9973</v>
      </c>
      <c r="AT9" s="1257">
        <f t="shared" si="7"/>
        <v>0</v>
      </c>
      <c r="AU9" s="1257">
        <f t="shared" si="7"/>
        <v>0</v>
      </c>
      <c r="AV9" s="1257">
        <f t="shared" si="7"/>
        <v>0</v>
      </c>
      <c r="AW9" s="1257">
        <f t="shared" si="7"/>
        <v>5.748</v>
      </c>
      <c r="AX9" s="1257">
        <f t="shared" si="7"/>
        <v>0</v>
      </c>
      <c r="AY9" s="1257">
        <f t="shared" si="7"/>
        <v>0</v>
      </c>
      <c r="AZ9" s="1257">
        <f t="shared" si="7"/>
        <v>0</v>
      </c>
      <c r="BA9" s="1257">
        <f t="shared" si="7"/>
        <v>0.036</v>
      </c>
      <c r="BB9" s="1257">
        <f t="shared" si="7"/>
        <v>0</v>
      </c>
      <c r="BC9" s="1257">
        <f t="shared" si="7"/>
        <v>0</v>
      </c>
      <c r="BD9" s="1257">
        <f t="shared" si="7"/>
        <v>0</v>
      </c>
      <c r="BE9" s="1257">
        <f t="shared" si="7"/>
        <v>0</v>
      </c>
      <c r="BF9" s="1257">
        <f t="shared" si="7"/>
        <v>8.415</v>
      </c>
      <c r="BG9" s="1257">
        <f t="shared" si="7"/>
        <v>0</v>
      </c>
      <c r="BH9" s="1257">
        <f t="shared" si="7"/>
        <v>29.652</v>
      </c>
      <c r="BI9" s="1257">
        <f t="shared" si="7"/>
        <v>0</v>
      </c>
      <c r="BJ9" s="1257">
        <f t="shared" si="7"/>
        <v>0</v>
      </c>
      <c r="BK9" s="1257">
        <f t="shared" si="7"/>
        <v>0</v>
      </c>
      <c r="BL9" s="1257">
        <f t="shared" si="7"/>
        <v>0</v>
      </c>
      <c r="BM9" s="1257">
        <f t="shared" si="7"/>
        <v>0</v>
      </c>
      <c r="BN9" s="1257">
        <f t="shared" si="7"/>
        <v>0</v>
      </c>
      <c r="BO9" s="1257">
        <f t="shared" si="7"/>
        <v>0</v>
      </c>
      <c r="BP9" s="1257">
        <f t="shared" si="7"/>
        <v>0</v>
      </c>
      <c r="BQ9" s="1257">
        <f t="shared" si="7"/>
        <v>0</v>
      </c>
      <c r="BR9" s="1257">
        <f t="shared" ref="BR9:CV9" si="8">BR10+BR24</f>
        <v>0</v>
      </c>
      <c r="BS9" s="1257">
        <f t="shared" si="8"/>
        <v>0</v>
      </c>
      <c r="BT9" s="1257">
        <f t="shared" si="8"/>
        <v>0</v>
      </c>
      <c r="BU9" s="1257">
        <f t="shared" si="8"/>
        <v>0</v>
      </c>
      <c r="BV9" s="1257">
        <f t="shared" si="8"/>
        <v>0</v>
      </c>
      <c r="BW9" s="1257">
        <f t="shared" si="8"/>
        <v>0</v>
      </c>
      <c r="BX9" s="1257">
        <f t="shared" si="8"/>
        <v>0</v>
      </c>
      <c r="BY9" s="1257">
        <f t="shared" si="8"/>
        <v>0</v>
      </c>
      <c r="BZ9" s="1257">
        <f t="shared" si="8"/>
        <v>0</v>
      </c>
      <c r="CA9" s="1257">
        <f t="shared" si="8"/>
        <v>0</v>
      </c>
      <c r="CB9" s="1257">
        <f t="shared" si="8"/>
        <v>0</v>
      </c>
      <c r="CC9" s="1257">
        <f t="shared" si="8"/>
        <v>0</v>
      </c>
      <c r="CD9" s="1257">
        <f t="shared" si="8"/>
        <v>0</v>
      </c>
      <c r="CE9" s="1257">
        <f t="shared" si="8"/>
        <v>0</v>
      </c>
      <c r="CF9" s="1257">
        <f t="shared" si="8"/>
        <v>0</v>
      </c>
      <c r="CG9" s="1257">
        <f t="shared" si="8"/>
        <v>0</v>
      </c>
      <c r="CH9" s="1257">
        <f t="shared" si="8"/>
        <v>0</v>
      </c>
      <c r="CI9" s="1257">
        <f t="shared" si="8"/>
        <v>0</v>
      </c>
      <c r="CJ9" s="1257">
        <f t="shared" si="8"/>
        <v>0</v>
      </c>
      <c r="CK9" s="1257">
        <f t="shared" si="8"/>
        <v>0</v>
      </c>
      <c r="CL9" s="1257">
        <f t="shared" si="8"/>
        <v>0</v>
      </c>
      <c r="CM9" s="1257">
        <f t="shared" si="8"/>
        <v>0</v>
      </c>
      <c r="CN9" s="1257">
        <f t="shared" si="8"/>
        <v>0</v>
      </c>
      <c r="CO9" s="1257">
        <f t="shared" si="8"/>
        <v>0</v>
      </c>
      <c r="CP9" s="1257">
        <f t="shared" si="8"/>
        <v>0</v>
      </c>
      <c r="CQ9" s="1257">
        <f t="shared" si="8"/>
        <v>0</v>
      </c>
      <c r="CR9" s="1257">
        <f t="shared" si="8"/>
        <v>0</v>
      </c>
      <c r="CS9" s="1257">
        <f t="shared" si="8"/>
        <v>0</v>
      </c>
      <c r="CT9" s="1257">
        <f t="shared" si="8"/>
        <v>0</v>
      </c>
      <c r="CU9" s="1257">
        <f t="shared" si="8"/>
        <v>0</v>
      </c>
      <c r="CV9" s="1257">
        <f t="shared" si="8"/>
        <v>0</v>
      </c>
    </row>
    <row r="10" spans="1:100">
      <c r="A10" s="1256" t="s">
        <v>161</v>
      </c>
      <c r="B10" s="1256" t="s">
        <v>159</v>
      </c>
      <c r="C10" s="1256"/>
      <c r="D10" s="1256" t="s">
        <v>160</v>
      </c>
      <c r="E10" s="1257">
        <v>829.1315</v>
      </c>
      <c r="F10" s="1257">
        <v>740.9498</v>
      </c>
      <c r="G10" s="1257">
        <v>228.6864</v>
      </c>
      <c r="H10" s="1257">
        <v>400.686</v>
      </c>
      <c r="I10" s="1257">
        <v>19.0572</v>
      </c>
      <c r="J10" s="1257">
        <v>92.5202</v>
      </c>
      <c r="K10" s="1257">
        <v>0</v>
      </c>
      <c r="L10" s="1257">
        <v>0</v>
      </c>
      <c r="M10" s="1257">
        <v>0</v>
      </c>
      <c r="N10" s="1257">
        <v>0</v>
      </c>
      <c r="O10" s="1257">
        <v>0</v>
      </c>
      <c r="P10" s="1257">
        <v>42.2</v>
      </c>
      <c r="Q10" s="1257">
        <v>12</v>
      </c>
      <c r="R10" s="1257">
        <v>6</v>
      </c>
      <c r="S10" s="1257">
        <v>0</v>
      </c>
      <c r="T10" s="1257">
        <v>0.5</v>
      </c>
      <c r="U10" s="1257">
        <v>0.5</v>
      </c>
      <c r="V10" s="1257">
        <v>1</v>
      </c>
      <c r="W10" s="1257">
        <v>0</v>
      </c>
      <c r="X10" s="1257">
        <v>0</v>
      </c>
      <c r="Y10" s="1257">
        <v>0</v>
      </c>
      <c r="Z10" s="1257">
        <v>1.5</v>
      </c>
      <c r="AA10" s="1257">
        <v>0</v>
      </c>
      <c r="AB10" s="1257">
        <v>0</v>
      </c>
      <c r="AC10" s="1257">
        <v>0</v>
      </c>
      <c r="AD10" s="1257">
        <v>0</v>
      </c>
      <c r="AE10" s="1257">
        <v>0</v>
      </c>
      <c r="AF10" s="1257">
        <v>0.2</v>
      </c>
      <c r="AG10" s="1257">
        <v>0</v>
      </c>
      <c r="AH10" s="1257">
        <v>0</v>
      </c>
      <c r="AI10" s="1257">
        <v>0</v>
      </c>
      <c r="AJ10" s="1257">
        <v>0</v>
      </c>
      <c r="AK10" s="1257">
        <v>0</v>
      </c>
      <c r="AL10" s="1257">
        <v>0</v>
      </c>
      <c r="AM10" s="1257">
        <v>0</v>
      </c>
      <c r="AN10" s="1257">
        <v>10.5</v>
      </c>
      <c r="AO10" s="1257">
        <v>0</v>
      </c>
      <c r="AP10" s="1257">
        <v>0</v>
      </c>
      <c r="AQ10" s="1257">
        <v>0</v>
      </c>
      <c r="AR10" s="1257">
        <v>45.9817</v>
      </c>
      <c r="AS10" s="1257">
        <v>12.9973</v>
      </c>
      <c r="AT10" s="1257">
        <v>0</v>
      </c>
      <c r="AU10" s="1257">
        <v>0</v>
      </c>
      <c r="AV10" s="1257">
        <v>0</v>
      </c>
      <c r="AW10" s="1257">
        <v>4.248</v>
      </c>
      <c r="AX10" s="1257">
        <v>0</v>
      </c>
      <c r="AY10" s="1257">
        <v>0</v>
      </c>
      <c r="AZ10" s="1257">
        <v>0</v>
      </c>
      <c r="BA10" s="1257">
        <v>0.006</v>
      </c>
      <c r="BB10" s="1257">
        <v>0</v>
      </c>
      <c r="BC10" s="1257">
        <v>0</v>
      </c>
      <c r="BD10" s="1257">
        <v>0</v>
      </c>
      <c r="BE10" s="1257">
        <v>0</v>
      </c>
      <c r="BF10" s="1257">
        <v>6.63</v>
      </c>
      <c r="BG10" s="1257">
        <v>0</v>
      </c>
      <c r="BH10" s="1257">
        <v>22.1004</v>
      </c>
      <c r="BI10" s="1257">
        <v>0</v>
      </c>
      <c r="BJ10" s="1257">
        <v>0</v>
      </c>
      <c r="BK10" s="1257">
        <v>0</v>
      </c>
      <c r="BL10" s="1257">
        <v>0</v>
      </c>
      <c r="BM10" s="1257">
        <v>0</v>
      </c>
      <c r="BN10" s="1257">
        <v>0</v>
      </c>
      <c r="BO10" s="1257">
        <v>0</v>
      </c>
      <c r="BP10" s="1257">
        <v>0</v>
      </c>
      <c r="BQ10" s="1257">
        <v>0</v>
      </c>
      <c r="BR10" s="1257">
        <v>0</v>
      </c>
      <c r="BS10" s="1257">
        <v>0</v>
      </c>
      <c r="BT10" s="1257">
        <v>0</v>
      </c>
      <c r="BU10" s="1257">
        <v>0</v>
      </c>
      <c r="BV10" s="1257">
        <v>0</v>
      </c>
      <c r="BW10" s="1257">
        <v>0</v>
      </c>
      <c r="BX10" s="1257">
        <v>0</v>
      </c>
      <c r="BY10" s="1257">
        <v>0</v>
      </c>
      <c r="BZ10" s="1257">
        <v>0</v>
      </c>
      <c r="CA10" s="1257">
        <v>0</v>
      </c>
      <c r="CB10" s="1257">
        <v>0</v>
      </c>
      <c r="CC10" s="1257">
        <v>0</v>
      </c>
      <c r="CD10" s="1257">
        <v>0</v>
      </c>
      <c r="CE10" s="1257">
        <v>0</v>
      </c>
      <c r="CF10" s="1257">
        <v>0</v>
      </c>
      <c r="CG10" s="1257">
        <v>0</v>
      </c>
      <c r="CH10" s="1257">
        <v>0</v>
      </c>
      <c r="CI10" s="1257">
        <v>0</v>
      </c>
      <c r="CJ10" s="1257">
        <v>0</v>
      </c>
      <c r="CK10" s="1257">
        <v>0</v>
      </c>
      <c r="CL10" s="1257">
        <v>0</v>
      </c>
      <c r="CM10" s="1257">
        <v>0</v>
      </c>
      <c r="CN10" s="1257">
        <v>0</v>
      </c>
      <c r="CO10" s="1257">
        <v>0</v>
      </c>
      <c r="CP10" s="1257">
        <v>0</v>
      </c>
      <c r="CQ10" s="1257">
        <v>0</v>
      </c>
      <c r="CR10" s="1257">
        <v>0</v>
      </c>
      <c r="CS10" s="1257">
        <v>0</v>
      </c>
      <c r="CT10" s="1257">
        <v>0</v>
      </c>
      <c r="CU10" s="1257">
        <v>0</v>
      </c>
      <c r="CV10" s="1257">
        <v>0</v>
      </c>
    </row>
    <row r="11" ht="22.5" spans="1:100">
      <c r="A11" s="1256" t="s">
        <v>275</v>
      </c>
      <c r="B11" s="1256" t="s">
        <v>162</v>
      </c>
      <c r="C11" s="1256" t="s">
        <v>163</v>
      </c>
      <c r="D11" s="1256" t="s">
        <v>164</v>
      </c>
      <c r="E11" s="1257">
        <v>8.7253</v>
      </c>
      <c r="F11" s="1257">
        <v>0</v>
      </c>
      <c r="G11" s="1257">
        <v>0</v>
      </c>
      <c r="H11" s="1257">
        <v>0</v>
      </c>
      <c r="I11" s="1257">
        <v>0</v>
      </c>
      <c r="J11" s="1257">
        <v>0</v>
      </c>
      <c r="K11" s="1257">
        <v>0</v>
      </c>
      <c r="L11" s="1257">
        <v>0</v>
      </c>
      <c r="M11" s="1257">
        <v>0</v>
      </c>
      <c r="N11" s="1257">
        <v>0</v>
      </c>
      <c r="O11" s="1257">
        <v>0</v>
      </c>
      <c r="P11" s="1257">
        <v>0</v>
      </c>
      <c r="Q11" s="1257">
        <v>0</v>
      </c>
      <c r="R11" s="1257">
        <v>0</v>
      </c>
      <c r="S11" s="1257">
        <v>0</v>
      </c>
      <c r="T11" s="1257">
        <v>0</v>
      </c>
      <c r="U11" s="1257">
        <v>0</v>
      </c>
      <c r="V11" s="1257">
        <v>0</v>
      </c>
      <c r="W11" s="1257">
        <v>0</v>
      </c>
      <c r="X11" s="1257">
        <v>0</v>
      </c>
      <c r="Y11" s="1257">
        <v>0</v>
      </c>
      <c r="Z11" s="1257">
        <v>0</v>
      </c>
      <c r="AA11" s="1257">
        <v>0</v>
      </c>
      <c r="AB11" s="1257">
        <v>0</v>
      </c>
      <c r="AC11" s="1257">
        <v>0</v>
      </c>
      <c r="AD11" s="1257">
        <v>0</v>
      </c>
      <c r="AE11" s="1257">
        <v>0</v>
      </c>
      <c r="AF11" s="1257">
        <v>0</v>
      </c>
      <c r="AG11" s="1257">
        <v>0</v>
      </c>
      <c r="AH11" s="1257">
        <v>0</v>
      </c>
      <c r="AI11" s="1257">
        <v>0</v>
      </c>
      <c r="AJ11" s="1257">
        <v>0</v>
      </c>
      <c r="AK11" s="1257">
        <v>0</v>
      </c>
      <c r="AL11" s="1257">
        <v>0</v>
      </c>
      <c r="AM11" s="1257">
        <v>0</v>
      </c>
      <c r="AN11" s="1257">
        <v>0</v>
      </c>
      <c r="AO11" s="1257">
        <v>0</v>
      </c>
      <c r="AP11" s="1257">
        <v>0</v>
      </c>
      <c r="AQ11" s="1257">
        <v>0</v>
      </c>
      <c r="AR11" s="1257">
        <v>8.7253</v>
      </c>
      <c r="AS11" s="1257">
        <v>8.7253</v>
      </c>
      <c r="AT11" s="1257">
        <v>0</v>
      </c>
      <c r="AU11" s="1257">
        <v>0</v>
      </c>
      <c r="AV11" s="1257">
        <v>0</v>
      </c>
      <c r="AW11" s="1257">
        <v>0</v>
      </c>
      <c r="AX11" s="1257">
        <v>0</v>
      </c>
      <c r="AY11" s="1257">
        <v>0</v>
      </c>
      <c r="AZ11" s="1257">
        <v>0</v>
      </c>
      <c r="BA11" s="1257">
        <v>0</v>
      </c>
      <c r="BB11" s="1257">
        <v>0</v>
      </c>
      <c r="BC11" s="1257">
        <v>0</v>
      </c>
      <c r="BD11" s="1257">
        <v>0</v>
      </c>
      <c r="BE11" s="1257">
        <v>0</v>
      </c>
      <c r="BF11" s="1257">
        <v>0</v>
      </c>
      <c r="BG11" s="1257">
        <v>0</v>
      </c>
      <c r="BH11" s="1257">
        <v>0</v>
      </c>
      <c r="BI11" s="1257">
        <v>0</v>
      </c>
      <c r="BJ11" s="1257">
        <v>0</v>
      </c>
      <c r="BK11" s="1257">
        <v>0</v>
      </c>
      <c r="BL11" s="1257">
        <v>0</v>
      </c>
      <c r="BM11" s="1257">
        <v>0</v>
      </c>
      <c r="BN11" s="1257">
        <v>0</v>
      </c>
      <c r="BO11" s="1257">
        <v>0</v>
      </c>
      <c r="BP11" s="1257">
        <v>0</v>
      </c>
      <c r="BQ11" s="1257">
        <v>0</v>
      </c>
      <c r="BR11" s="1257">
        <v>0</v>
      </c>
      <c r="BS11" s="1257">
        <v>0</v>
      </c>
      <c r="BT11" s="1257">
        <v>0</v>
      </c>
      <c r="BU11" s="1257">
        <v>0</v>
      </c>
      <c r="BV11" s="1257">
        <v>0</v>
      </c>
      <c r="BW11" s="1257">
        <v>0</v>
      </c>
      <c r="BX11" s="1257">
        <v>0</v>
      </c>
      <c r="BY11" s="1257">
        <v>0</v>
      </c>
      <c r="BZ11" s="1257">
        <v>0</v>
      </c>
      <c r="CA11" s="1257">
        <v>0</v>
      </c>
      <c r="CB11" s="1257">
        <v>0</v>
      </c>
      <c r="CC11" s="1257">
        <v>0</v>
      </c>
      <c r="CD11" s="1257">
        <v>0</v>
      </c>
      <c r="CE11" s="1257">
        <v>0</v>
      </c>
      <c r="CF11" s="1257">
        <v>0</v>
      </c>
      <c r="CG11" s="1257">
        <v>0</v>
      </c>
      <c r="CH11" s="1257">
        <v>0</v>
      </c>
      <c r="CI11" s="1257">
        <v>0</v>
      </c>
      <c r="CJ11" s="1257">
        <v>0</v>
      </c>
      <c r="CK11" s="1257">
        <v>0</v>
      </c>
      <c r="CL11" s="1257">
        <v>0</v>
      </c>
      <c r="CM11" s="1257">
        <v>0</v>
      </c>
      <c r="CN11" s="1257">
        <v>0</v>
      </c>
      <c r="CO11" s="1257">
        <v>0</v>
      </c>
      <c r="CP11" s="1257">
        <v>0</v>
      </c>
      <c r="CQ11" s="1257">
        <v>0</v>
      </c>
      <c r="CR11" s="1257">
        <v>0</v>
      </c>
      <c r="CS11" s="1257">
        <v>0</v>
      </c>
      <c r="CT11" s="1257">
        <v>0</v>
      </c>
      <c r="CU11" s="1257">
        <v>0</v>
      </c>
      <c r="CV11" s="1257">
        <v>0</v>
      </c>
    </row>
    <row r="12" ht="22.5" spans="1:100">
      <c r="A12" s="1256" t="s">
        <v>275</v>
      </c>
      <c r="B12" s="1256" t="s">
        <v>162</v>
      </c>
      <c r="C12" s="1256" t="s">
        <v>163</v>
      </c>
      <c r="D12" s="1256" t="s">
        <v>164</v>
      </c>
      <c r="E12" s="1257">
        <v>6.63</v>
      </c>
      <c r="F12" s="1257">
        <v>0</v>
      </c>
      <c r="G12" s="1257">
        <v>0</v>
      </c>
      <c r="H12" s="1257">
        <v>0</v>
      </c>
      <c r="I12" s="1257">
        <v>0</v>
      </c>
      <c r="J12" s="1257">
        <v>0</v>
      </c>
      <c r="K12" s="1257">
        <v>0</v>
      </c>
      <c r="L12" s="1257">
        <v>0</v>
      </c>
      <c r="M12" s="1257">
        <v>0</v>
      </c>
      <c r="N12" s="1257">
        <v>0</v>
      </c>
      <c r="O12" s="1257">
        <v>0</v>
      </c>
      <c r="P12" s="1257">
        <v>0</v>
      </c>
      <c r="Q12" s="1257">
        <v>0</v>
      </c>
      <c r="R12" s="1257">
        <v>0</v>
      </c>
      <c r="S12" s="1257">
        <v>0</v>
      </c>
      <c r="T12" s="1257">
        <v>0</v>
      </c>
      <c r="U12" s="1257">
        <v>0</v>
      </c>
      <c r="V12" s="1257">
        <v>0</v>
      </c>
      <c r="W12" s="1257">
        <v>0</v>
      </c>
      <c r="X12" s="1257">
        <v>0</v>
      </c>
      <c r="Y12" s="1257">
        <v>0</v>
      </c>
      <c r="Z12" s="1257">
        <v>0</v>
      </c>
      <c r="AA12" s="1257">
        <v>0</v>
      </c>
      <c r="AB12" s="1257">
        <v>0</v>
      </c>
      <c r="AC12" s="1257">
        <v>0</v>
      </c>
      <c r="AD12" s="1257">
        <v>0</v>
      </c>
      <c r="AE12" s="1257">
        <v>0</v>
      </c>
      <c r="AF12" s="1257">
        <v>0</v>
      </c>
      <c r="AG12" s="1257">
        <v>0</v>
      </c>
      <c r="AH12" s="1257">
        <v>0</v>
      </c>
      <c r="AI12" s="1257">
        <v>0</v>
      </c>
      <c r="AJ12" s="1257">
        <v>0</v>
      </c>
      <c r="AK12" s="1257">
        <v>0</v>
      </c>
      <c r="AL12" s="1257">
        <v>0</v>
      </c>
      <c r="AM12" s="1257">
        <v>0</v>
      </c>
      <c r="AN12" s="1257">
        <v>0</v>
      </c>
      <c r="AO12" s="1257">
        <v>0</v>
      </c>
      <c r="AP12" s="1257">
        <v>0</v>
      </c>
      <c r="AQ12" s="1257">
        <v>0</v>
      </c>
      <c r="AR12" s="1257">
        <v>6.63</v>
      </c>
      <c r="AS12" s="1257">
        <v>0</v>
      </c>
      <c r="AT12" s="1257">
        <v>0</v>
      </c>
      <c r="AU12" s="1257">
        <v>0</v>
      </c>
      <c r="AV12" s="1257">
        <v>0</v>
      </c>
      <c r="AW12" s="1257">
        <v>0</v>
      </c>
      <c r="AX12" s="1257">
        <v>0</v>
      </c>
      <c r="AY12" s="1257">
        <v>0</v>
      </c>
      <c r="AZ12" s="1257">
        <v>0</v>
      </c>
      <c r="BA12" s="1257">
        <v>0</v>
      </c>
      <c r="BB12" s="1257">
        <v>0</v>
      </c>
      <c r="BC12" s="1257">
        <v>0</v>
      </c>
      <c r="BD12" s="1257">
        <v>0</v>
      </c>
      <c r="BE12" s="1257">
        <v>0</v>
      </c>
      <c r="BF12" s="1257">
        <v>6.63</v>
      </c>
      <c r="BG12" s="1257">
        <v>0</v>
      </c>
      <c r="BH12" s="1257">
        <v>0</v>
      </c>
      <c r="BI12" s="1257">
        <v>0</v>
      </c>
      <c r="BJ12" s="1257">
        <v>0</v>
      </c>
      <c r="BK12" s="1257">
        <v>0</v>
      </c>
      <c r="BL12" s="1257">
        <v>0</v>
      </c>
      <c r="BM12" s="1257">
        <v>0</v>
      </c>
      <c r="BN12" s="1257">
        <v>0</v>
      </c>
      <c r="BO12" s="1257">
        <v>0</v>
      </c>
      <c r="BP12" s="1257">
        <v>0</v>
      </c>
      <c r="BQ12" s="1257">
        <v>0</v>
      </c>
      <c r="BR12" s="1257">
        <v>0</v>
      </c>
      <c r="BS12" s="1257">
        <v>0</v>
      </c>
      <c r="BT12" s="1257">
        <v>0</v>
      </c>
      <c r="BU12" s="1257">
        <v>0</v>
      </c>
      <c r="BV12" s="1257">
        <v>0</v>
      </c>
      <c r="BW12" s="1257">
        <v>0</v>
      </c>
      <c r="BX12" s="1257">
        <v>0</v>
      </c>
      <c r="BY12" s="1257">
        <v>0</v>
      </c>
      <c r="BZ12" s="1257">
        <v>0</v>
      </c>
      <c r="CA12" s="1257">
        <v>0</v>
      </c>
      <c r="CB12" s="1257">
        <v>0</v>
      </c>
      <c r="CC12" s="1257">
        <v>0</v>
      </c>
      <c r="CD12" s="1257">
        <v>0</v>
      </c>
      <c r="CE12" s="1257">
        <v>0</v>
      </c>
      <c r="CF12" s="1257">
        <v>0</v>
      </c>
      <c r="CG12" s="1257">
        <v>0</v>
      </c>
      <c r="CH12" s="1257">
        <v>0</v>
      </c>
      <c r="CI12" s="1257">
        <v>0</v>
      </c>
      <c r="CJ12" s="1257">
        <v>0</v>
      </c>
      <c r="CK12" s="1257">
        <v>0</v>
      </c>
      <c r="CL12" s="1257">
        <v>0</v>
      </c>
      <c r="CM12" s="1257">
        <v>0</v>
      </c>
      <c r="CN12" s="1257">
        <v>0</v>
      </c>
      <c r="CO12" s="1257">
        <v>0</v>
      </c>
      <c r="CP12" s="1257">
        <v>0</v>
      </c>
      <c r="CQ12" s="1257">
        <v>0</v>
      </c>
      <c r="CR12" s="1257">
        <v>0</v>
      </c>
      <c r="CS12" s="1257">
        <v>0</v>
      </c>
      <c r="CT12" s="1257">
        <v>0</v>
      </c>
      <c r="CU12" s="1257">
        <v>0</v>
      </c>
      <c r="CV12" s="1257">
        <v>0</v>
      </c>
    </row>
    <row r="13" ht="22.5" spans="1:100">
      <c r="A13" s="1256" t="s">
        <v>275</v>
      </c>
      <c r="B13" s="1256" t="s">
        <v>162</v>
      </c>
      <c r="C13" s="1256" t="s">
        <v>163</v>
      </c>
      <c r="D13" s="1256" t="s">
        <v>164</v>
      </c>
      <c r="E13" s="1257">
        <v>228.6864</v>
      </c>
      <c r="F13" s="1257">
        <v>228.6864</v>
      </c>
      <c r="G13" s="1257">
        <v>228.6864</v>
      </c>
      <c r="H13" s="1257">
        <v>0</v>
      </c>
      <c r="I13" s="1257">
        <v>0</v>
      </c>
      <c r="J13" s="1257">
        <v>0</v>
      </c>
      <c r="K13" s="1257">
        <v>0</v>
      </c>
      <c r="L13" s="1257">
        <v>0</v>
      </c>
      <c r="M13" s="1257">
        <v>0</v>
      </c>
      <c r="N13" s="1257">
        <v>0</v>
      </c>
      <c r="O13" s="1257">
        <v>0</v>
      </c>
      <c r="P13" s="1257">
        <v>0</v>
      </c>
      <c r="Q13" s="1257">
        <v>0</v>
      </c>
      <c r="R13" s="1257">
        <v>0</v>
      </c>
      <c r="S13" s="1257">
        <v>0</v>
      </c>
      <c r="T13" s="1257">
        <v>0</v>
      </c>
      <c r="U13" s="1257">
        <v>0</v>
      </c>
      <c r="V13" s="1257">
        <v>0</v>
      </c>
      <c r="W13" s="1257">
        <v>0</v>
      </c>
      <c r="X13" s="1257">
        <v>0</v>
      </c>
      <c r="Y13" s="1257">
        <v>0</v>
      </c>
      <c r="Z13" s="1257">
        <v>0</v>
      </c>
      <c r="AA13" s="1257">
        <v>0</v>
      </c>
      <c r="AB13" s="1257">
        <v>0</v>
      </c>
      <c r="AC13" s="1257">
        <v>0</v>
      </c>
      <c r="AD13" s="1257">
        <v>0</v>
      </c>
      <c r="AE13" s="1257">
        <v>0</v>
      </c>
      <c r="AF13" s="1257">
        <v>0</v>
      </c>
      <c r="AG13" s="1257">
        <v>0</v>
      </c>
      <c r="AH13" s="1257">
        <v>0</v>
      </c>
      <c r="AI13" s="1257">
        <v>0</v>
      </c>
      <c r="AJ13" s="1257">
        <v>0</v>
      </c>
      <c r="AK13" s="1257">
        <v>0</v>
      </c>
      <c r="AL13" s="1257">
        <v>0</v>
      </c>
      <c r="AM13" s="1257">
        <v>0</v>
      </c>
      <c r="AN13" s="1257">
        <v>0</v>
      </c>
      <c r="AO13" s="1257">
        <v>0</v>
      </c>
      <c r="AP13" s="1257">
        <v>0</v>
      </c>
      <c r="AQ13" s="1257">
        <v>0</v>
      </c>
      <c r="AR13" s="1257">
        <v>0</v>
      </c>
      <c r="AS13" s="1257">
        <v>0</v>
      </c>
      <c r="AT13" s="1257">
        <v>0</v>
      </c>
      <c r="AU13" s="1257">
        <v>0</v>
      </c>
      <c r="AV13" s="1257">
        <v>0</v>
      </c>
      <c r="AW13" s="1257">
        <v>0</v>
      </c>
      <c r="AX13" s="1257">
        <v>0</v>
      </c>
      <c r="AY13" s="1257">
        <v>0</v>
      </c>
      <c r="AZ13" s="1257">
        <v>0</v>
      </c>
      <c r="BA13" s="1257">
        <v>0</v>
      </c>
      <c r="BB13" s="1257">
        <v>0</v>
      </c>
      <c r="BC13" s="1257">
        <v>0</v>
      </c>
      <c r="BD13" s="1257">
        <v>0</v>
      </c>
      <c r="BE13" s="1257">
        <v>0</v>
      </c>
      <c r="BF13" s="1257">
        <v>0</v>
      </c>
      <c r="BG13" s="1257">
        <v>0</v>
      </c>
      <c r="BH13" s="1257">
        <v>0</v>
      </c>
      <c r="BI13" s="1257">
        <v>0</v>
      </c>
      <c r="BJ13" s="1257">
        <v>0</v>
      </c>
      <c r="BK13" s="1257">
        <v>0</v>
      </c>
      <c r="BL13" s="1257">
        <v>0</v>
      </c>
      <c r="BM13" s="1257">
        <v>0</v>
      </c>
      <c r="BN13" s="1257">
        <v>0</v>
      </c>
      <c r="BO13" s="1257">
        <v>0</v>
      </c>
      <c r="BP13" s="1257">
        <v>0</v>
      </c>
      <c r="BQ13" s="1257">
        <v>0</v>
      </c>
      <c r="BR13" s="1257">
        <v>0</v>
      </c>
      <c r="BS13" s="1257">
        <v>0</v>
      </c>
      <c r="BT13" s="1257">
        <v>0</v>
      </c>
      <c r="BU13" s="1257">
        <v>0</v>
      </c>
      <c r="BV13" s="1257">
        <v>0</v>
      </c>
      <c r="BW13" s="1257">
        <v>0</v>
      </c>
      <c r="BX13" s="1257">
        <v>0</v>
      </c>
      <c r="BY13" s="1257">
        <v>0</v>
      </c>
      <c r="BZ13" s="1257">
        <v>0</v>
      </c>
      <c r="CA13" s="1257">
        <v>0</v>
      </c>
      <c r="CB13" s="1257">
        <v>0</v>
      </c>
      <c r="CC13" s="1257">
        <v>0</v>
      </c>
      <c r="CD13" s="1257">
        <v>0</v>
      </c>
      <c r="CE13" s="1257">
        <v>0</v>
      </c>
      <c r="CF13" s="1257">
        <v>0</v>
      </c>
      <c r="CG13" s="1257">
        <v>0</v>
      </c>
      <c r="CH13" s="1257">
        <v>0</v>
      </c>
      <c r="CI13" s="1257">
        <v>0</v>
      </c>
      <c r="CJ13" s="1257">
        <v>0</v>
      </c>
      <c r="CK13" s="1257">
        <v>0</v>
      </c>
      <c r="CL13" s="1257">
        <v>0</v>
      </c>
      <c r="CM13" s="1257">
        <v>0</v>
      </c>
      <c r="CN13" s="1257">
        <v>0</v>
      </c>
      <c r="CO13" s="1257">
        <v>0</v>
      </c>
      <c r="CP13" s="1257">
        <v>0</v>
      </c>
      <c r="CQ13" s="1257">
        <v>0</v>
      </c>
      <c r="CR13" s="1257">
        <v>0</v>
      </c>
      <c r="CS13" s="1257">
        <v>0</v>
      </c>
      <c r="CT13" s="1257">
        <v>0</v>
      </c>
      <c r="CU13" s="1257">
        <v>0</v>
      </c>
      <c r="CV13" s="1257">
        <v>0</v>
      </c>
    </row>
    <row r="14" ht="22.5" spans="1:100">
      <c r="A14" s="1256" t="s">
        <v>275</v>
      </c>
      <c r="B14" s="1256" t="s">
        <v>162</v>
      </c>
      <c r="C14" s="1256" t="s">
        <v>163</v>
      </c>
      <c r="D14" s="1256" t="s">
        <v>164</v>
      </c>
      <c r="E14" s="1257">
        <v>4.248</v>
      </c>
      <c r="F14" s="1257">
        <v>0</v>
      </c>
      <c r="G14" s="1257">
        <v>0</v>
      </c>
      <c r="H14" s="1257">
        <v>0</v>
      </c>
      <c r="I14" s="1257">
        <v>0</v>
      </c>
      <c r="J14" s="1257">
        <v>0</v>
      </c>
      <c r="K14" s="1257">
        <v>0</v>
      </c>
      <c r="L14" s="1257">
        <v>0</v>
      </c>
      <c r="M14" s="1257">
        <v>0</v>
      </c>
      <c r="N14" s="1257">
        <v>0</v>
      </c>
      <c r="O14" s="1257">
        <v>0</v>
      </c>
      <c r="P14" s="1257">
        <v>0</v>
      </c>
      <c r="Q14" s="1257">
        <v>0</v>
      </c>
      <c r="R14" s="1257">
        <v>0</v>
      </c>
      <c r="S14" s="1257">
        <v>0</v>
      </c>
      <c r="T14" s="1257">
        <v>0</v>
      </c>
      <c r="U14" s="1257">
        <v>0</v>
      </c>
      <c r="V14" s="1257">
        <v>0</v>
      </c>
      <c r="W14" s="1257">
        <v>0</v>
      </c>
      <c r="X14" s="1257">
        <v>0</v>
      </c>
      <c r="Y14" s="1257">
        <v>0</v>
      </c>
      <c r="Z14" s="1257">
        <v>0</v>
      </c>
      <c r="AA14" s="1257">
        <v>0</v>
      </c>
      <c r="AB14" s="1257">
        <v>0</v>
      </c>
      <c r="AC14" s="1257">
        <v>0</v>
      </c>
      <c r="AD14" s="1257">
        <v>0</v>
      </c>
      <c r="AE14" s="1257">
        <v>0</v>
      </c>
      <c r="AF14" s="1257">
        <v>0</v>
      </c>
      <c r="AG14" s="1257">
        <v>0</v>
      </c>
      <c r="AH14" s="1257">
        <v>0</v>
      </c>
      <c r="AI14" s="1257">
        <v>0</v>
      </c>
      <c r="AJ14" s="1257">
        <v>0</v>
      </c>
      <c r="AK14" s="1257">
        <v>0</v>
      </c>
      <c r="AL14" s="1257">
        <v>0</v>
      </c>
      <c r="AM14" s="1257">
        <v>0</v>
      </c>
      <c r="AN14" s="1257">
        <v>0</v>
      </c>
      <c r="AO14" s="1257">
        <v>0</v>
      </c>
      <c r="AP14" s="1257">
        <v>0</v>
      </c>
      <c r="AQ14" s="1257">
        <v>0</v>
      </c>
      <c r="AR14" s="1257">
        <v>4.248</v>
      </c>
      <c r="AS14" s="1257">
        <v>0</v>
      </c>
      <c r="AT14" s="1257">
        <v>0</v>
      </c>
      <c r="AU14" s="1257">
        <v>0</v>
      </c>
      <c r="AV14" s="1257">
        <v>0</v>
      </c>
      <c r="AW14" s="1257">
        <v>4.248</v>
      </c>
      <c r="AX14" s="1257">
        <v>0</v>
      </c>
      <c r="AY14" s="1257">
        <v>0</v>
      </c>
      <c r="AZ14" s="1257">
        <v>0</v>
      </c>
      <c r="BA14" s="1257">
        <v>0</v>
      </c>
      <c r="BB14" s="1257">
        <v>0</v>
      </c>
      <c r="BC14" s="1257">
        <v>0</v>
      </c>
      <c r="BD14" s="1257">
        <v>0</v>
      </c>
      <c r="BE14" s="1257">
        <v>0</v>
      </c>
      <c r="BF14" s="1257">
        <v>0</v>
      </c>
      <c r="BG14" s="1257">
        <v>0</v>
      </c>
      <c r="BH14" s="1257">
        <v>0</v>
      </c>
      <c r="BI14" s="1257">
        <v>0</v>
      </c>
      <c r="BJ14" s="1257">
        <v>0</v>
      </c>
      <c r="BK14" s="1257">
        <v>0</v>
      </c>
      <c r="BL14" s="1257">
        <v>0</v>
      </c>
      <c r="BM14" s="1257">
        <v>0</v>
      </c>
      <c r="BN14" s="1257">
        <v>0</v>
      </c>
      <c r="BO14" s="1257">
        <v>0</v>
      </c>
      <c r="BP14" s="1257">
        <v>0</v>
      </c>
      <c r="BQ14" s="1257">
        <v>0</v>
      </c>
      <c r="BR14" s="1257">
        <v>0</v>
      </c>
      <c r="BS14" s="1257">
        <v>0</v>
      </c>
      <c r="BT14" s="1257">
        <v>0</v>
      </c>
      <c r="BU14" s="1257">
        <v>0</v>
      </c>
      <c r="BV14" s="1257">
        <v>0</v>
      </c>
      <c r="BW14" s="1257">
        <v>0</v>
      </c>
      <c r="BX14" s="1257">
        <v>0</v>
      </c>
      <c r="BY14" s="1257">
        <v>0</v>
      </c>
      <c r="BZ14" s="1257">
        <v>0</v>
      </c>
      <c r="CA14" s="1257">
        <v>0</v>
      </c>
      <c r="CB14" s="1257">
        <v>0</v>
      </c>
      <c r="CC14" s="1257">
        <v>0</v>
      </c>
      <c r="CD14" s="1257">
        <v>0</v>
      </c>
      <c r="CE14" s="1257">
        <v>0</v>
      </c>
      <c r="CF14" s="1257">
        <v>0</v>
      </c>
      <c r="CG14" s="1257">
        <v>0</v>
      </c>
      <c r="CH14" s="1257">
        <v>0</v>
      </c>
      <c r="CI14" s="1257">
        <v>0</v>
      </c>
      <c r="CJ14" s="1257">
        <v>0</v>
      </c>
      <c r="CK14" s="1257">
        <v>0</v>
      </c>
      <c r="CL14" s="1257">
        <v>0</v>
      </c>
      <c r="CM14" s="1257">
        <v>0</v>
      </c>
      <c r="CN14" s="1257">
        <v>0</v>
      </c>
      <c r="CO14" s="1257">
        <v>0</v>
      </c>
      <c r="CP14" s="1257">
        <v>0</v>
      </c>
      <c r="CQ14" s="1257">
        <v>0</v>
      </c>
      <c r="CR14" s="1257">
        <v>0</v>
      </c>
      <c r="CS14" s="1257">
        <v>0</v>
      </c>
      <c r="CT14" s="1257">
        <v>0</v>
      </c>
      <c r="CU14" s="1257">
        <v>0</v>
      </c>
      <c r="CV14" s="1257">
        <v>0</v>
      </c>
    </row>
    <row r="15" ht="22.5" spans="1:100">
      <c r="A15" s="1256" t="s">
        <v>275</v>
      </c>
      <c r="B15" s="1256" t="s">
        <v>162</v>
      </c>
      <c r="C15" s="1256" t="s">
        <v>163</v>
      </c>
      <c r="D15" s="1256" t="s">
        <v>164</v>
      </c>
      <c r="E15" s="1257">
        <v>22.1004</v>
      </c>
      <c r="F15" s="1257">
        <v>0</v>
      </c>
      <c r="G15" s="1257">
        <v>0</v>
      </c>
      <c r="H15" s="1257">
        <v>0</v>
      </c>
      <c r="I15" s="1257">
        <v>0</v>
      </c>
      <c r="J15" s="1257">
        <v>0</v>
      </c>
      <c r="K15" s="1257">
        <v>0</v>
      </c>
      <c r="L15" s="1257">
        <v>0</v>
      </c>
      <c r="M15" s="1257">
        <v>0</v>
      </c>
      <c r="N15" s="1257">
        <v>0</v>
      </c>
      <c r="O15" s="1257">
        <v>0</v>
      </c>
      <c r="P15" s="1257">
        <v>0</v>
      </c>
      <c r="Q15" s="1257">
        <v>0</v>
      </c>
      <c r="R15" s="1257">
        <v>0</v>
      </c>
      <c r="S15" s="1257">
        <v>0</v>
      </c>
      <c r="T15" s="1257">
        <v>0</v>
      </c>
      <c r="U15" s="1257">
        <v>0</v>
      </c>
      <c r="V15" s="1257">
        <v>0</v>
      </c>
      <c r="W15" s="1257">
        <v>0</v>
      </c>
      <c r="X15" s="1257">
        <v>0</v>
      </c>
      <c r="Y15" s="1257">
        <v>0</v>
      </c>
      <c r="Z15" s="1257">
        <v>0</v>
      </c>
      <c r="AA15" s="1257">
        <v>0</v>
      </c>
      <c r="AB15" s="1257">
        <v>0</v>
      </c>
      <c r="AC15" s="1257">
        <v>0</v>
      </c>
      <c r="AD15" s="1257">
        <v>0</v>
      </c>
      <c r="AE15" s="1257">
        <v>0</v>
      </c>
      <c r="AF15" s="1257">
        <v>0</v>
      </c>
      <c r="AG15" s="1257">
        <v>0</v>
      </c>
      <c r="AH15" s="1257">
        <v>0</v>
      </c>
      <c r="AI15" s="1257">
        <v>0</v>
      </c>
      <c r="AJ15" s="1257">
        <v>0</v>
      </c>
      <c r="AK15" s="1257">
        <v>0</v>
      </c>
      <c r="AL15" s="1257">
        <v>0</v>
      </c>
      <c r="AM15" s="1257">
        <v>0</v>
      </c>
      <c r="AN15" s="1257">
        <v>0</v>
      </c>
      <c r="AO15" s="1257">
        <v>0</v>
      </c>
      <c r="AP15" s="1257">
        <v>0</v>
      </c>
      <c r="AQ15" s="1257">
        <v>0</v>
      </c>
      <c r="AR15" s="1257">
        <v>22.1004</v>
      </c>
      <c r="AS15" s="1257">
        <v>0</v>
      </c>
      <c r="AT15" s="1257">
        <v>0</v>
      </c>
      <c r="AU15" s="1257">
        <v>0</v>
      </c>
      <c r="AV15" s="1257">
        <v>0</v>
      </c>
      <c r="AW15" s="1257">
        <v>0</v>
      </c>
      <c r="AX15" s="1257">
        <v>0</v>
      </c>
      <c r="AY15" s="1257">
        <v>0</v>
      </c>
      <c r="AZ15" s="1257">
        <v>0</v>
      </c>
      <c r="BA15" s="1257">
        <v>0</v>
      </c>
      <c r="BB15" s="1257">
        <v>0</v>
      </c>
      <c r="BC15" s="1257">
        <v>0</v>
      </c>
      <c r="BD15" s="1257">
        <v>0</v>
      </c>
      <c r="BE15" s="1257">
        <v>0</v>
      </c>
      <c r="BF15" s="1257">
        <v>0</v>
      </c>
      <c r="BG15" s="1257">
        <v>0</v>
      </c>
      <c r="BH15" s="1257">
        <v>22.1004</v>
      </c>
      <c r="BI15" s="1257">
        <v>0</v>
      </c>
      <c r="BJ15" s="1257">
        <v>0</v>
      </c>
      <c r="BK15" s="1257">
        <v>0</v>
      </c>
      <c r="BL15" s="1257">
        <v>0</v>
      </c>
      <c r="BM15" s="1257">
        <v>0</v>
      </c>
      <c r="BN15" s="1257">
        <v>0</v>
      </c>
      <c r="BO15" s="1257">
        <v>0</v>
      </c>
      <c r="BP15" s="1257">
        <v>0</v>
      </c>
      <c r="BQ15" s="1257">
        <v>0</v>
      </c>
      <c r="BR15" s="1257">
        <v>0</v>
      </c>
      <c r="BS15" s="1257">
        <v>0</v>
      </c>
      <c r="BT15" s="1257">
        <v>0</v>
      </c>
      <c r="BU15" s="1257">
        <v>0</v>
      </c>
      <c r="BV15" s="1257">
        <v>0</v>
      </c>
      <c r="BW15" s="1257">
        <v>0</v>
      </c>
      <c r="BX15" s="1257">
        <v>0</v>
      </c>
      <c r="BY15" s="1257">
        <v>0</v>
      </c>
      <c r="BZ15" s="1257">
        <v>0</v>
      </c>
      <c r="CA15" s="1257">
        <v>0</v>
      </c>
      <c r="CB15" s="1257">
        <v>0</v>
      </c>
      <c r="CC15" s="1257">
        <v>0</v>
      </c>
      <c r="CD15" s="1257">
        <v>0</v>
      </c>
      <c r="CE15" s="1257">
        <v>0</v>
      </c>
      <c r="CF15" s="1257">
        <v>0</v>
      </c>
      <c r="CG15" s="1257">
        <v>0</v>
      </c>
      <c r="CH15" s="1257">
        <v>0</v>
      </c>
      <c r="CI15" s="1257">
        <v>0</v>
      </c>
      <c r="CJ15" s="1257">
        <v>0</v>
      </c>
      <c r="CK15" s="1257">
        <v>0</v>
      </c>
      <c r="CL15" s="1257">
        <v>0</v>
      </c>
      <c r="CM15" s="1257">
        <v>0</v>
      </c>
      <c r="CN15" s="1257">
        <v>0</v>
      </c>
      <c r="CO15" s="1257">
        <v>0</v>
      </c>
      <c r="CP15" s="1257">
        <v>0</v>
      </c>
      <c r="CQ15" s="1257">
        <v>0</v>
      </c>
      <c r="CR15" s="1257">
        <v>0</v>
      </c>
      <c r="CS15" s="1257">
        <v>0</v>
      </c>
      <c r="CT15" s="1257">
        <v>0</v>
      </c>
      <c r="CU15" s="1257">
        <v>0</v>
      </c>
      <c r="CV15" s="1257">
        <v>0</v>
      </c>
    </row>
    <row r="16" ht="22.5" spans="1:100">
      <c r="A16" s="1256" t="s">
        <v>275</v>
      </c>
      <c r="B16" s="1256" t="s">
        <v>162</v>
      </c>
      <c r="C16" s="1256" t="s">
        <v>163</v>
      </c>
      <c r="D16" s="1256" t="s">
        <v>164</v>
      </c>
      <c r="E16" s="1257">
        <v>32.2</v>
      </c>
      <c r="F16" s="1257">
        <v>0</v>
      </c>
      <c r="G16" s="1257">
        <v>0</v>
      </c>
      <c r="H16" s="1257">
        <v>0</v>
      </c>
      <c r="I16" s="1257">
        <v>0</v>
      </c>
      <c r="J16" s="1257">
        <v>0</v>
      </c>
      <c r="K16" s="1257">
        <v>0</v>
      </c>
      <c r="L16" s="1257">
        <v>0</v>
      </c>
      <c r="M16" s="1257">
        <v>0</v>
      </c>
      <c r="N16" s="1257">
        <v>0</v>
      </c>
      <c r="O16" s="1257">
        <v>0</v>
      </c>
      <c r="P16" s="1257">
        <v>32.2</v>
      </c>
      <c r="Q16" s="1257">
        <v>12</v>
      </c>
      <c r="R16" s="1257">
        <v>6</v>
      </c>
      <c r="S16" s="1257">
        <v>0</v>
      </c>
      <c r="T16" s="1257">
        <v>0.5</v>
      </c>
      <c r="U16" s="1257">
        <v>0.5</v>
      </c>
      <c r="V16" s="1257">
        <v>1</v>
      </c>
      <c r="W16" s="1257">
        <v>0</v>
      </c>
      <c r="X16" s="1257">
        <v>0</v>
      </c>
      <c r="Y16" s="1257">
        <v>0</v>
      </c>
      <c r="Z16" s="1257">
        <v>1.5</v>
      </c>
      <c r="AA16" s="1257">
        <v>0</v>
      </c>
      <c r="AB16" s="1257">
        <v>0</v>
      </c>
      <c r="AC16" s="1257">
        <v>0</v>
      </c>
      <c r="AD16" s="1257">
        <v>0</v>
      </c>
      <c r="AE16" s="1257">
        <v>0</v>
      </c>
      <c r="AF16" s="1257">
        <v>0.2</v>
      </c>
      <c r="AG16" s="1257">
        <v>0</v>
      </c>
      <c r="AH16" s="1257">
        <v>0</v>
      </c>
      <c r="AI16" s="1257">
        <v>0</v>
      </c>
      <c r="AJ16" s="1257">
        <v>0</v>
      </c>
      <c r="AK16" s="1257">
        <v>0</v>
      </c>
      <c r="AL16" s="1257">
        <v>0</v>
      </c>
      <c r="AM16" s="1257">
        <v>0</v>
      </c>
      <c r="AN16" s="1257">
        <v>10.5</v>
      </c>
      <c r="AO16" s="1257">
        <v>0</v>
      </c>
      <c r="AP16" s="1257">
        <v>0</v>
      </c>
      <c r="AQ16" s="1257">
        <v>0</v>
      </c>
      <c r="AR16" s="1257">
        <v>0</v>
      </c>
      <c r="AS16" s="1257">
        <v>0</v>
      </c>
      <c r="AT16" s="1257">
        <v>0</v>
      </c>
      <c r="AU16" s="1257">
        <v>0</v>
      </c>
      <c r="AV16" s="1257">
        <v>0</v>
      </c>
      <c r="AW16" s="1257">
        <v>0</v>
      </c>
      <c r="AX16" s="1257">
        <v>0</v>
      </c>
      <c r="AY16" s="1257">
        <v>0</v>
      </c>
      <c r="AZ16" s="1257">
        <v>0</v>
      </c>
      <c r="BA16" s="1257">
        <v>0</v>
      </c>
      <c r="BB16" s="1257">
        <v>0</v>
      </c>
      <c r="BC16" s="1257">
        <v>0</v>
      </c>
      <c r="BD16" s="1257">
        <v>0</v>
      </c>
      <c r="BE16" s="1257">
        <v>0</v>
      </c>
      <c r="BF16" s="1257">
        <v>0</v>
      </c>
      <c r="BG16" s="1257">
        <v>0</v>
      </c>
      <c r="BH16" s="1257">
        <v>0</v>
      </c>
      <c r="BI16" s="1257">
        <v>0</v>
      </c>
      <c r="BJ16" s="1257">
        <v>0</v>
      </c>
      <c r="BK16" s="1257">
        <v>0</v>
      </c>
      <c r="BL16" s="1257">
        <v>0</v>
      </c>
      <c r="BM16" s="1257">
        <v>0</v>
      </c>
      <c r="BN16" s="1257">
        <v>0</v>
      </c>
      <c r="BO16" s="1257">
        <v>0</v>
      </c>
      <c r="BP16" s="1257">
        <v>0</v>
      </c>
      <c r="BQ16" s="1257">
        <v>0</v>
      </c>
      <c r="BR16" s="1257">
        <v>0</v>
      </c>
      <c r="BS16" s="1257">
        <v>0</v>
      </c>
      <c r="BT16" s="1257">
        <v>0</v>
      </c>
      <c r="BU16" s="1257">
        <v>0</v>
      </c>
      <c r="BV16" s="1257">
        <v>0</v>
      </c>
      <c r="BW16" s="1257">
        <v>0</v>
      </c>
      <c r="BX16" s="1257">
        <v>0</v>
      </c>
      <c r="BY16" s="1257">
        <v>0</v>
      </c>
      <c r="BZ16" s="1257">
        <v>0</v>
      </c>
      <c r="CA16" s="1257">
        <v>0</v>
      </c>
      <c r="CB16" s="1257">
        <v>0</v>
      </c>
      <c r="CC16" s="1257">
        <v>0</v>
      </c>
      <c r="CD16" s="1257">
        <v>0</v>
      </c>
      <c r="CE16" s="1257">
        <v>0</v>
      </c>
      <c r="CF16" s="1257">
        <v>0</v>
      </c>
      <c r="CG16" s="1257">
        <v>0</v>
      </c>
      <c r="CH16" s="1257">
        <v>0</v>
      </c>
      <c r="CI16" s="1257">
        <v>0</v>
      </c>
      <c r="CJ16" s="1257">
        <v>0</v>
      </c>
      <c r="CK16" s="1257">
        <v>0</v>
      </c>
      <c r="CL16" s="1257">
        <v>0</v>
      </c>
      <c r="CM16" s="1257">
        <v>0</v>
      </c>
      <c r="CN16" s="1257">
        <v>0</v>
      </c>
      <c r="CO16" s="1257">
        <v>0</v>
      </c>
      <c r="CP16" s="1257">
        <v>0</v>
      </c>
      <c r="CQ16" s="1257">
        <v>0</v>
      </c>
      <c r="CR16" s="1257">
        <v>0</v>
      </c>
      <c r="CS16" s="1257">
        <v>0</v>
      </c>
      <c r="CT16" s="1257">
        <v>0</v>
      </c>
      <c r="CU16" s="1257">
        <v>0</v>
      </c>
      <c r="CV16" s="1257">
        <v>0</v>
      </c>
    </row>
    <row r="17" ht="22.5" spans="1:100">
      <c r="A17" s="1256" t="s">
        <v>275</v>
      </c>
      <c r="B17" s="1256" t="s">
        <v>162</v>
      </c>
      <c r="C17" s="1256" t="s">
        <v>163</v>
      </c>
      <c r="D17" s="1256" t="s">
        <v>164</v>
      </c>
      <c r="E17" s="1257">
        <v>92.5202</v>
      </c>
      <c r="F17" s="1257">
        <v>92.5202</v>
      </c>
      <c r="G17" s="1257">
        <v>0</v>
      </c>
      <c r="H17" s="1257">
        <v>0</v>
      </c>
      <c r="I17" s="1257">
        <v>0</v>
      </c>
      <c r="J17" s="1257">
        <v>92.5202</v>
      </c>
      <c r="K17" s="1257">
        <v>0</v>
      </c>
      <c r="L17" s="1257">
        <v>0</v>
      </c>
      <c r="M17" s="1257">
        <v>0</v>
      </c>
      <c r="N17" s="1257">
        <v>0</v>
      </c>
      <c r="O17" s="1257">
        <v>0</v>
      </c>
      <c r="P17" s="1257">
        <v>0</v>
      </c>
      <c r="Q17" s="1257">
        <v>0</v>
      </c>
      <c r="R17" s="1257">
        <v>0</v>
      </c>
      <c r="S17" s="1257">
        <v>0</v>
      </c>
      <c r="T17" s="1257">
        <v>0</v>
      </c>
      <c r="U17" s="1257">
        <v>0</v>
      </c>
      <c r="V17" s="1257">
        <v>0</v>
      </c>
      <c r="W17" s="1257">
        <v>0</v>
      </c>
      <c r="X17" s="1257">
        <v>0</v>
      </c>
      <c r="Y17" s="1257">
        <v>0</v>
      </c>
      <c r="Z17" s="1257">
        <v>0</v>
      </c>
      <c r="AA17" s="1257">
        <v>0</v>
      </c>
      <c r="AB17" s="1257">
        <v>0</v>
      </c>
      <c r="AC17" s="1257">
        <v>0</v>
      </c>
      <c r="AD17" s="1257">
        <v>0</v>
      </c>
      <c r="AE17" s="1257">
        <v>0</v>
      </c>
      <c r="AF17" s="1257">
        <v>0</v>
      </c>
      <c r="AG17" s="1257">
        <v>0</v>
      </c>
      <c r="AH17" s="1257">
        <v>0</v>
      </c>
      <c r="AI17" s="1257">
        <v>0</v>
      </c>
      <c r="AJ17" s="1257">
        <v>0</v>
      </c>
      <c r="AK17" s="1257">
        <v>0</v>
      </c>
      <c r="AL17" s="1257">
        <v>0</v>
      </c>
      <c r="AM17" s="1257">
        <v>0</v>
      </c>
      <c r="AN17" s="1257">
        <v>0</v>
      </c>
      <c r="AO17" s="1257">
        <v>0</v>
      </c>
      <c r="AP17" s="1257">
        <v>0</v>
      </c>
      <c r="AQ17" s="1257">
        <v>0</v>
      </c>
      <c r="AR17" s="1257">
        <v>0</v>
      </c>
      <c r="AS17" s="1257">
        <v>0</v>
      </c>
      <c r="AT17" s="1257">
        <v>0</v>
      </c>
      <c r="AU17" s="1257">
        <v>0</v>
      </c>
      <c r="AV17" s="1257">
        <v>0</v>
      </c>
      <c r="AW17" s="1257">
        <v>0</v>
      </c>
      <c r="AX17" s="1257">
        <v>0</v>
      </c>
      <c r="AY17" s="1257">
        <v>0</v>
      </c>
      <c r="AZ17" s="1257">
        <v>0</v>
      </c>
      <c r="BA17" s="1257">
        <v>0</v>
      </c>
      <c r="BB17" s="1257">
        <v>0</v>
      </c>
      <c r="BC17" s="1257">
        <v>0</v>
      </c>
      <c r="BD17" s="1257">
        <v>0</v>
      </c>
      <c r="BE17" s="1257">
        <v>0</v>
      </c>
      <c r="BF17" s="1257">
        <v>0</v>
      </c>
      <c r="BG17" s="1257">
        <v>0</v>
      </c>
      <c r="BH17" s="1257">
        <v>0</v>
      </c>
      <c r="BI17" s="1257">
        <v>0</v>
      </c>
      <c r="BJ17" s="1257">
        <v>0</v>
      </c>
      <c r="BK17" s="1257">
        <v>0</v>
      </c>
      <c r="BL17" s="1257">
        <v>0</v>
      </c>
      <c r="BM17" s="1257">
        <v>0</v>
      </c>
      <c r="BN17" s="1257">
        <v>0</v>
      </c>
      <c r="BO17" s="1257">
        <v>0</v>
      </c>
      <c r="BP17" s="1257">
        <v>0</v>
      </c>
      <c r="BQ17" s="1257">
        <v>0</v>
      </c>
      <c r="BR17" s="1257">
        <v>0</v>
      </c>
      <c r="BS17" s="1257">
        <v>0</v>
      </c>
      <c r="BT17" s="1257">
        <v>0</v>
      </c>
      <c r="BU17" s="1257">
        <v>0</v>
      </c>
      <c r="BV17" s="1257">
        <v>0</v>
      </c>
      <c r="BW17" s="1257">
        <v>0</v>
      </c>
      <c r="BX17" s="1257">
        <v>0</v>
      </c>
      <c r="BY17" s="1257">
        <v>0</v>
      </c>
      <c r="BZ17" s="1257">
        <v>0</v>
      </c>
      <c r="CA17" s="1257">
        <v>0</v>
      </c>
      <c r="CB17" s="1257">
        <v>0</v>
      </c>
      <c r="CC17" s="1257">
        <v>0</v>
      </c>
      <c r="CD17" s="1257">
        <v>0</v>
      </c>
      <c r="CE17" s="1257">
        <v>0</v>
      </c>
      <c r="CF17" s="1257">
        <v>0</v>
      </c>
      <c r="CG17" s="1257">
        <v>0</v>
      </c>
      <c r="CH17" s="1257">
        <v>0</v>
      </c>
      <c r="CI17" s="1257">
        <v>0</v>
      </c>
      <c r="CJ17" s="1257">
        <v>0</v>
      </c>
      <c r="CK17" s="1257">
        <v>0</v>
      </c>
      <c r="CL17" s="1257">
        <v>0</v>
      </c>
      <c r="CM17" s="1257">
        <v>0</v>
      </c>
      <c r="CN17" s="1257">
        <v>0</v>
      </c>
      <c r="CO17" s="1257">
        <v>0</v>
      </c>
      <c r="CP17" s="1257">
        <v>0</v>
      </c>
      <c r="CQ17" s="1257">
        <v>0</v>
      </c>
      <c r="CR17" s="1257">
        <v>0</v>
      </c>
      <c r="CS17" s="1257">
        <v>0</v>
      </c>
      <c r="CT17" s="1257">
        <v>0</v>
      </c>
      <c r="CU17" s="1257">
        <v>0</v>
      </c>
      <c r="CV17" s="1257">
        <v>0</v>
      </c>
    </row>
    <row r="18" ht="22.5" spans="1:100">
      <c r="A18" s="1256" t="s">
        <v>275</v>
      </c>
      <c r="B18" s="1256" t="s">
        <v>162</v>
      </c>
      <c r="C18" s="1256" t="s">
        <v>163</v>
      </c>
      <c r="D18" s="1256" t="s">
        <v>164</v>
      </c>
      <c r="E18" s="1257">
        <v>0.006</v>
      </c>
      <c r="F18" s="1257">
        <v>0</v>
      </c>
      <c r="G18" s="1257">
        <v>0</v>
      </c>
      <c r="H18" s="1257">
        <v>0</v>
      </c>
      <c r="I18" s="1257">
        <v>0</v>
      </c>
      <c r="J18" s="1257">
        <v>0</v>
      </c>
      <c r="K18" s="1257">
        <v>0</v>
      </c>
      <c r="L18" s="1257">
        <v>0</v>
      </c>
      <c r="M18" s="1257">
        <v>0</v>
      </c>
      <c r="N18" s="1257">
        <v>0</v>
      </c>
      <c r="O18" s="1257">
        <v>0</v>
      </c>
      <c r="P18" s="1257">
        <v>0</v>
      </c>
      <c r="Q18" s="1257">
        <v>0</v>
      </c>
      <c r="R18" s="1257">
        <v>0</v>
      </c>
      <c r="S18" s="1257">
        <v>0</v>
      </c>
      <c r="T18" s="1257">
        <v>0</v>
      </c>
      <c r="U18" s="1257">
        <v>0</v>
      </c>
      <c r="V18" s="1257">
        <v>0</v>
      </c>
      <c r="W18" s="1257">
        <v>0</v>
      </c>
      <c r="X18" s="1257">
        <v>0</v>
      </c>
      <c r="Y18" s="1257">
        <v>0</v>
      </c>
      <c r="Z18" s="1257">
        <v>0</v>
      </c>
      <c r="AA18" s="1257">
        <v>0</v>
      </c>
      <c r="AB18" s="1257">
        <v>0</v>
      </c>
      <c r="AC18" s="1257">
        <v>0</v>
      </c>
      <c r="AD18" s="1257">
        <v>0</v>
      </c>
      <c r="AE18" s="1257">
        <v>0</v>
      </c>
      <c r="AF18" s="1257">
        <v>0</v>
      </c>
      <c r="AG18" s="1257">
        <v>0</v>
      </c>
      <c r="AH18" s="1257">
        <v>0</v>
      </c>
      <c r="AI18" s="1257">
        <v>0</v>
      </c>
      <c r="AJ18" s="1257">
        <v>0</v>
      </c>
      <c r="AK18" s="1257">
        <v>0</v>
      </c>
      <c r="AL18" s="1257">
        <v>0</v>
      </c>
      <c r="AM18" s="1257">
        <v>0</v>
      </c>
      <c r="AN18" s="1257">
        <v>0</v>
      </c>
      <c r="AO18" s="1257">
        <v>0</v>
      </c>
      <c r="AP18" s="1257">
        <v>0</v>
      </c>
      <c r="AQ18" s="1257">
        <v>0</v>
      </c>
      <c r="AR18" s="1257">
        <v>0.006</v>
      </c>
      <c r="AS18" s="1257">
        <v>0</v>
      </c>
      <c r="AT18" s="1257">
        <v>0</v>
      </c>
      <c r="AU18" s="1257">
        <v>0</v>
      </c>
      <c r="AV18" s="1257">
        <v>0</v>
      </c>
      <c r="AW18" s="1257">
        <v>0</v>
      </c>
      <c r="AX18" s="1257">
        <v>0</v>
      </c>
      <c r="AY18" s="1257">
        <v>0</v>
      </c>
      <c r="AZ18" s="1257">
        <v>0</v>
      </c>
      <c r="BA18" s="1257">
        <v>0.006</v>
      </c>
      <c r="BB18" s="1257">
        <v>0</v>
      </c>
      <c r="BC18" s="1257">
        <v>0</v>
      </c>
      <c r="BD18" s="1257">
        <v>0</v>
      </c>
      <c r="BE18" s="1257">
        <v>0</v>
      </c>
      <c r="BF18" s="1257">
        <v>0</v>
      </c>
      <c r="BG18" s="1257">
        <v>0</v>
      </c>
      <c r="BH18" s="1257">
        <v>0</v>
      </c>
      <c r="BI18" s="1257">
        <v>0</v>
      </c>
      <c r="BJ18" s="1257">
        <v>0</v>
      </c>
      <c r="BK18" s="1257">
        <v>0</v>
      </c>
      <c r="BL18" s="1257">
        <v>0</v>
      </c>
      <c r="BM18" s="1257">
        <v>0</v>
      </c>
      <c r="BN18" s="1257">
        <v>0</v>
      </c>
      <c r="BO18" s="1257">
        <v>0</v>
      </c>
      <c r="BP18" s="1257">
        <v>0</v>
      </c>
      <c r="BQ18" s="1257">
        <v>0</v>
      </c>
      <c r="BR18" s="1257">
        <v>0</v>
      </c>
      <c r="BS18" s="1257">
        <v>0</v>
      </c>
      <c r="BT18" s="1257">
        <v>0</v>
      </c>
      <c r="BU18" s="1257">
        <v>0</v>
      </c>
      <c r="BV18" s="1257">
        <v>0</v>
      </c>
      <c r="BW18" s="1257">
        <v>0</v>
      </c>
      <c r="BX18" s="1257">
        <v>0</v>
      </c>
      <c r="BY18" s="1257">
        <v>0</v>
      </c>
      <c r="BZ18" s="1257">
        <v>0</v>
      </c>
      <c r="CA18" s="1257">
        <v>0</v>
      </c>
      <c r="CB18" s="1257">
        <v>0</v>
      </c>
      <c r="CC18" s="1257">
        <v>0</v>
      </c>
      <c r="CD18" s="1257">
        <v>0</v>
      </c>
      <c r="CE18" s="1257">
        <v>0</v>
      </c>
      <c r="CF18" s="1257">
        <v>0</v>
      </c>
      <c r="CG18" s="1257">
        <v>0</v>
      </c>
      <c r="CH18" s="1257">
        <v>0</v>
      </c>
      <c r="CI18" s="1257">
        <v>0</v>
      </c>
      <c r="CJ18" s="1257">
        <v>0</v>
      </c>
      <c r="CK18" s="1257">
        <v>0</v>
      </c>
      <c r="CL18" s="1257">
        <v>0</v>
      </c>
      <c r="CM18" s="1257">
        <v>0</v>
      </c>
      <c r="CN18" s="1257">
        <v>0</v>
      </c>
      <c r="CO18" s="1257">
        <v>0</v>
      </c>
      <c r="CP18" s="1257">
        <v>0</v>
      </c>
      <c r="CQ18" s="1257">
        <v>0</v>
      </c>
      <c r="CR18" s="1257">
        <v>0</v>
      </c>
      <c r="CS18" s="1257">
        <v>0</v>
      </c>
      <c r="CT18" s="1257">
        <v>0</v>
      </c>
      <c r="CU18" s="1257">
        <v>0</v>
      </c>
      <c r="CV18" s="1257">
        <v>0</v>
      </c>
    </row>
    <row r="19" ht="22.5" spans="1:100">
      <c r="A19" s="1256" t="s">
        <v>275</v>
      </c>
      <c r="B19" s="1256" t="s">
        <v>162</v>
      </c>
      <c r="C19" s="1256" t="s">
        <v>163</v>
      </c>
      <c r="D19" s="1256" t="s">
        <v>164</v>
      </c>
      <c r="E19" s="1257">
        <v>1.08</v>
      </c>
      <c r="F19" s="1257">
        <v>0</v>
      </c>
      <c r="G19" s="1257">
        <v>0</v>
      </c>
      <c r="H19" s="1257">
        <v>0</v>
      </c>
      <c r="I19" s="1257">
        <v>0</v>
      </c>
      <c r="J19" s="1257">
        <v>0</v>
      </c>
      <c r="K19" s="1257">
        <v>0</v>
      </c>
      <c r="L19" s="1257">
        <v>0</v>
      </c>
      <c r="M19" s="1257">
        <v>0</v>
      </c>
      <c r="N19" s="1257">
        <v>0</v>
      </c>
      <c r="O19" s="1257">
        <v>0</v>
      </c>
      <c r="P19" s="1257">
        <v>0</v>
      </c>
      <c r="Q19" s="1257">
        <v>0</v>
      </c>
      <c r="R19" s="1257">
        <v>0</v>
      </c>
      <c r="S19" s="1257">
        <v>0</v>
      </c>
      <c r="T19" s="1257">
        <v>0</v>
      </c>
      <c r="U19" s="1257">
        <v>0</v>
      </c>
      <c r="V19" s="1257">
        <v>0</v>
      </c>
      <c r="W19" s="1257">
        <v>0</v>
      </c>
      <c r="X19" s="1257">
        <v>0</v>
      </c>
      <c r="Y19" s="1257">
        <v>0</v>
      </c>
      <c r="Z19" s="1257">
        <v>0</v>
      </c>
      <c r="AA19" s="1257">
        <v>0</v>
      </c>
      <c r="AB19" s="1257">
        <v>0</v>
      </c>
      <c r="AC19" s="1257">
        <v>0</v>
      </c>
      <c r="AD19" s="1257">
        <v>0</v>
      </c>
      <c r="AE19" s="1257">
        <v>0</v>
      </c>
      <c r="AF19" s="1257">
        <v>0</v>
      </c>
      <c r="AG19" s="1257">
        <v>0</v>
      </c>
      <c r="AH19" s="1257">
        <v>0</v>
      </c>
      <c r="AI19" s="1257">
        <v>0</v>
      </c>
      <c r="AJ19" s="1257">
        <v>0</v>
      </c>
      <c r="AK19" s="1257">
        <v>0</v>
      </c>
      <c r="AL19" s="1257">
        <v>0</v>
      </c>
      <c r="AM19" s="1257">
        <v>0</v>
      </c>
      <c r="AN19" s="1257">
        <v>0</v>
      </c>
      <c r="AO19" s="1257">
        <v>0</v>
      </c>
      <c r="AP19" s="1257">
        <v>0</v>
      </c>
      <c r="AQ19" s="1257">
        <v>0</v>
      </c>
      <c r="AR19" s="1257">
        <v>1.08</v>
      </c>
      <c r="AS19" s="1257">
        <v>1.08</v>
      </c>
      <c r="AT19" s="1257">
        <v>0</v>
      </c>
      <c r="AU19" s="1257">
        <v>0</v>
      </c>
      <c r="AV19" s="1257">
        <v>0</v>
      </c>
      <c r="AW19" s="1257">
        <v>0</v>
      </c>
      <c r="AX19" s="1257">
        <v>0</v>
      </c>
      <c r="AY19" s="1257">
        <v>0</v>
      </c>
      <c r="AZ19" s="1257">
        <v>0</v>
      </c>
      <c r="BA19" s="1257">
        <v>0</v>
      </c>
      <c r="BB19" s="1257">
        <v>0</v>
      </c>
      <c r="BC19" s="1257">
        <v>0</v>
      </c>
      <c r="BD19" s="1257">
        <v>0</v>
      </c>
      <c r="BE19" s="1257">
        <v>0</v>
      </c>
      <c r="BF19" s="1257">
        <v>0</v>
      </c>
      <c r="BG19" s="1257">
        <v>0</v>
      </c>
      <c r="BH19" s="1257">
        <v>0</v>
      </c>
      <c r="BI19" s="1257">
        <v>0</v>
      </c>
      <c r="BJ19" s="1257">
        <v>0</v>
      </c>
      <c r="BK19" s="1257">
        <v>0</v>
      </c>
      <c r="BL19" s="1257">
        <v>0</v>
      </c>
      <c r="BM19" s="1257">
        <v>0</v>
      </c>
      <c r="BN19" s="1257">
        <v>0</v>
      </c>
      <c r="BO19" s="1257">
        <v>0</v>
      </c>
      <c r="BP19" s="1257">
        <v>0</v>
      </c>
      <c r="BQ19" s="1257">
        <v>0</v>
      </c>
      <c r="BR19" s="1257">
        <v>0</v>
      </c>
      <c r="BS19" s="1257">
        <v>0</v>
      </c>
      <c r="BT19" s="1257">
        <v>0</v>
      </c>
      <c r="BU19" s="1257">
        <v>0</v>
      </c>
      <c r="BV19" s="1257">
        <v>0</v>
      </c>
      <c r="BW19" s="1257">
        <v>0</v>
      </c>
      <c r="BX19" s="1257">
        <v>0</v>
      </c>
      <c r="BY19" s="1257">
        <v>0</v>
      </c>
      <c r="BZ19" s="1257">
        <v>0</v>
      </c>
      <c r="CA19" s="1257">
        <v>0</v>
      </c>
      <c r="CB19" s="1257">
        <v>0</v>
      </c>
      <c r="CC19" s="1257">
        <v>0</v>
      </c>
      <c r="CD19" s="1257">
        <v>0</v>
      </c>
      <c r="CE19" s="1257">
        <v>0</v>
      </c>
      <c r="CF19" s="1257">
        <v>0</v>
      </c>
      <c r="CG19" s="1257">
        <v>0</v>
      </c>
      <c r="CH19" s="1257">
        <v>0</v>
      </c>
      <c r="CI19" s="1257">
        <v>0</v>
      </c>
      <c r="CJ19" s="1257">
        <v>0</v>
      </c>
      <c r="CK19" s="1257">
        <v>0</v>
      </c>
      <c r="CL19" s="1257">
        <v>0</v>
      </c>
      <c r="CM19" s="1257">
        <v>0</v>
      </c>
      <c r="CN19" s="1257">
        <v>0</v>
      </c>
      <c r="CO19" s="1257">
        <v>0</v>
      </c>
      <c r="CP19" s="1257">
        <v>0</v>
      </c>
      <c r="CQ19" s="1257">
        <v>0</v>
      </c>
      <c r="CR19" s="1257">
        <v>0</v>
      </c>
      <c r="CS19" s="1257">
        <v>0</v>
      </c>
      <c r="CT19" s="1257">
        <v>0</v>
      </c>
      <c r="CU19" s="1257">
        <v>0</v>
      </c>
      <c r="CV19" s="1257">
        <v>0</v>
      </c>
    </row>
    <row r="20" ht="22.5" spans="1:100">
      <c r="A20" s="1256" t="s">
        <v>275</v>
      </c>
      <c r="B20" s="1256" t="s">
        <v>162</v>
      </c>
      <c r="C20" s="1256" t="s">
        <v>163</v>
      </c>
      <c r="D20" s="1256" t="s">
        <v>164</v>
      </c>
      <c r="E20" s="1257">
        <v>3.192</v>
      </c>
      <c r="F20" s="1257">
        <v>0</v>
      </c>
      <c r="G20" s="1257">
        <v>0</v>
      </c>
      <c r="H20" s="1257">
        <v>0</v>
      </c>
      <c r="I20" s="1257">
        <v>0</v>
      </c>
      <c r="J20" s="1257">
        <v>0</v>
      </c>
      <c r="K20" s="1257">
        <v>0</v>
      </c>
      <c r="L20" s="1257">
        <v>0</v>
      </c>
      <c r="M20" s="1257">
        <v>0</v>
      </c>
      <c r="N20" s="1257">
        <v>0</v>
      </c>
      <c r="O20" s="1257">
        <v>0</v>
      </c>
      <c r="P20" s="1257">
        <v>0</v>
      </c>
      <c r="Q20" s="1257">
        <v>0</v>
      </c>
      <c r="R20" s="1257">
        <v>0</v>
      </c>
      <c r="S20" s="1257">
        <v>0</v>
      </c>
      <c r="T20" s="1257">
        <v>0</v>
      </c>
      <c r="U20" s="1257">
        <v>0</v>
      </c>
      <c r="V20" s="1257">
        <v>0</v>
      </c>
      <c r="W20" s="1257">
        <v>0</v>
      </c>
      <c r="X20" s="1257">
        <v>0</v>
      </c>
      <c r="Y20" s="1257">
        <v>0</v>
      </c>
      <c r="Z20" s="1257">
        <v>0</v>
      </c>
      <c r="AA20" s="1257">
        <v>0</v>
      </c>
      <c r="AB20" s="1257">
        <v>0</v>
      </c>
      <c r="AC20" s="1257">
        <v>0</v>
      </c>
      <c r="AD20" s="1257">
        <v>0</v>
      </c>
      <c r="AE20" s="1257">
        <v>0</v>
      </c>
      <c r="AF20" s="1257">
        <v>0</v>
      </c>
      <c r="AG20" s="1257">
        <v>0</v>
      </c>
      <c r="AH20" s="1257">
        <v>0</v>
      </c>
      <c r="AI20" s="1257">
        <v>0</v>
      </c>
      <c r="AJ20" s="1257">
        <v>0</v>
      </c>
      <c r="AK20" s="1257">
        <v>0</v>
      </c>
      <c r="AL20" s="1257">
        <v>0</v>
      </c>
      <c r="AM20" s="1257">
        <v>0</v>
      </c>
      <c r="AN20" s="1257">
        <v>0</v>
      </c>
      <c r="AO20" s="1257">
        <v>0</v>
      </c>
      <c r="AP20" s="1257">
        <v>0</v>
      </c>
      <c r="AQ20" s="1257">
        <v>0</v>
      </c>
      <c r="AR20" s="1257">
        <v>3.192</v>
      </c>
      <c r="AS20" s="1257">
        <v>3.192</v>
      </c>
      <c r="AT20" s="1257">
        <v>0</v>
      </c>
      <c r="AU20" s="1257">
        <v>0</v>
      </c>
      <c r="AV20" s="1257">
        <v>0</v>
      </c>
      <c r="AW20" s="1257">
        <v>0</v>
      </c>
      <c r="AX20" s="1257">
        <v>0</v>
      </c>
      <c r="AY20" s="1257">
        <v>0</v>
      </c>
      <c r="AZ20" s="1257">
        <v>0</v>
      </c>
      <c r="BA20" s="1257">
        <v>0</v>
      </c>
      <c r="BB20" s="1257">
        <v>0</v>
      </c>
      <c r="BC20" s="1257">
        <v>0</v>
      </c>
      <c r="BD20" s="1257">
        <v>0</v>
      </c>
      <c r="BE20" s="1257">
        <v>0</v>
      </c>
      <c r="BF20" s="1257">
        <v>0</v>
      </c>
      <c r="BG20" s="1257">
        <v>0</v>
      </c>
      <c r="BH20" s="1257">
        <v>0</v>
      </c>
      <c r="BI20" s="1257">
        <v>0</v>
      </c>
      <c r="BJ20" s="1257">
        <v>0</v>
      </c>
      <c r="BK20" s="1257">
        <v>0</v>
      </c>
      <c r="BL20" s="1257">
        <v>0</v>
      </c>
      <c r="BM20" s="1257">
        <v>0</v>
      </c>
      <c r="BN20" s="1257">
        <v>0</v>
      </c>
      <c r="BO20" s="1257">
        <v>0</v>
      </c>
      <c r="BP20" s="1257">
        <v>0</v>
      </c>
      <c r="BQ20" s="1257">
        <v>0</v>
      </c>
      <c r="BR20" s="1257">
        <v>0</v>
      </c>
      <c r="BS20" s="1257">
        <v>0</v>
      </c>
      <c r="BT20" s="1257">
        <v>0</v>
      </c>
      <c r="BU20" s="1257">
        <v>0</v>
      </c>
      <c r="BV20" s="1257">
        <v>0</v>
      </c>
      <c r="BW20" s="1257">
        <v>0</v>
      </c>
      <c r="BX20" s="1257">
        <v>0</v>
      </c>
      <c r="BY20" s="1257">
        <v>0</v>
      </c>
      <c r="BZ20" s="1257">
        <v>0</v>
      </c>
      <c r="CA20" s="1257">
        <v>0</v>
      </c>
      <c r="CB20" s="1257">
        <v>0</v>
      </c>
      <c r="CC20" s="1257">
        <v>0</v>
      </c>
      <c r="CD20" s="1257">
        <v>0</v>
      </c>
      <c r="CE20" s="1257">
        <v>0</v>
      </c>
      <c r="CF20" s="1257">
        <v>0</v>
      </c>
      <c r="CG20" s="1257">
        <v>0</v>
      </c>
      <c r="CH20" s="1257">
        <v>0</v>
      </c>
      <c r="CI20" s="1257">
        <v>0</v>
      </c>
      <c r="CJ20" s="1257">
        <v>0</v>
      </c>
      <c r="CK20" s="1257">
        <v>0</v>
      </c>
      <c r="CL20" s="1257">
        <v>0</v>
      </c>
      <c r="CM20" s="1257">
        <v>0</v>
      </c>
      <c r="CN20" s="1257">
        <v>0</v>
      </c>
      <c r="CO20" s="1257">
        <v>0</v>
      </c>
      <c r="CP20" s="1257">
        <v>0</v>
      </c>
      <c r="CQ20" s="1257">
        <v>0</v>
      </c>
      <c r="CR20" s="1257">
        <v>0</v>
      </c>
      <c r="CS20" s="1257">
        <v>0</v>
      </c>
      <c r="CT20" s="1257">
        <v>0</v>
      </c>
      <c r="CU20" s="1257">
        <v>0</v>
      </c>
      <c r="CV20" s="1257">
        <v>0</v>
      </c>
    </row>
    <row r="21" ht="22.5" spans="1:100">
      <c r="A21" s="1256" t="s">
        <v>275</v>
      </c>
      <c r="B21" s="1256" t="s">
        <v>162</v>
      </c>
      <c r="C21" s="1256" t="s">
        <v>163</v>
      </c>
      <c r="D21" s="1256" t="s">
        <v>164</v>
      </c>
      <c r="E21" s="1257">
        <v>19.0572</v>
      </c>
      <c r="F21" s="1257">
        <v>19.0572</v>
      </c>
      <c r="G21" s="1257">
        <v>0</v>
      </c>
      <c r="H21" s="1257">
        <v>0</v>
      </c>
      <c r="I21" s="1257">
        <v>19.0572</v>
      </c>
      <c r="J21" s="1257">
        <v>0</v>
      </c>
      <c r="K21" s="1257">
        <v>0</v>
      </c>
      <c r="L21" s="1257">
        <v>0</v>
      </c>
      <c r="M21" s="1257">
        <v>0</v>
      </c>
      <c r="N21" s="1257">
        <v>0</v>
      </c>
      <c r="O21" s="1257">
        <v>0</v>
      </c>
      <c r="P21" s="1257">
        <v>0</v>
      </c>
      <c r="Q21" s="1257">
        <v>0</v>
      </c>
      <c r="R21" s="1257">
        <v>0</v>
      </c>
      <c r="S21" s="1257">
        <v>0</v>
      </c>
      <c r="T21" s="1257">
        <v>0</v>
      </c>
      <c r="U21" s="1257">
        <v>0</v>
      </c>
      <c r="V21" s="1257">
        <v>0</v>
      </c>
      <c r="W21" s="1257">
        <v>0</v>
      </c>
      <c r="X21" s="1257">
        <v>0</v>
      </c>
      <c r="Y21" s="1257">
        <v>0</v>
      </c>
      <c r="Z21" s="1257">
        <v>0</v>
      </c>
      <c r="AA21" s="1257">
        <v>0</v>
      </c>
      <c r="AB21" s="1257">
        <v>0</v>
      </c>
      <c r="AC21" s="1257">
        <v>0</v>
      </c>
      <c r="AD21" s="1257">
        <v>0</v>
      </c>
      <c r="AE21" s="1257">
        <v>0</v>
      </c>
      <c r="AF21" s="1257">
        <v>0</v>
      </c>
      <c r="AG21" s="1257">
        <v>0</v>
      </c>
      <c r="AH21" s="1257">
        <v>0</v>
      </c>
      <c r="AI21" s="1257">
        <v>0</v>
      </c>
      <c r="AJ21" s="1257">
        <v>0</v>
      </c>
      <c r="AK21" s="1257">
        <v>0</v>
      </c>
      <c r="AL21" s="1257">
        <v>0</v>
      </c>
      <c r="AM21" s="1257">
        <v>0</v>
      </c>
      <c r="AN21" s="1257">
        <v>0</v>
      </c>
      <c r="AO21" s="1257">
        <v>0</v>
      </c>
      <c r="AP21" s="1257">
        <v>0</v>
      </c>
      <c r="AQ21" s="1257">
        <v>0</v>
      </c>
      <c r="AR21" s="1257">
        <v>0</v>
      </c>
      <c r="AS21" s="1257">
        <v>0</v>
      </c>
      <c r="AT21" s="1257">
        <v>0</v>
      </c>
      <c r="AU21" s="1257">
        <v>0</v>
      </c>
      <c r="AV21" s="1257">
        <v>0</v>
      </c>
      <c r="AW21" s="1257">
        <v>0</v>
      </c>
      <c r="AX21" s="1257">
        <v>0</v>
      </c>
      <c r="AY21" s="1257">
        <v>0</v>
      </c>
      <c r="AZ21" s="1257">
        <v>0</v>
      </c>
      <c r="BA21" s="1257">
        <v>0</v>
      </c>
      <c r="BB21" s="1257">
        <v>0</v>
      </c>
      <c r="BC21" s="1257">
        <v>0</v>
      </c>
      <c r="BD21" s="1257">
        <v>0</v>
      </c>
      <c r="BE21" s="1257">
        <v>0</v>
      </c>
      <c r="BF21" s="1257">
        <v>0</v>
      </c>
      <c r="BG21" s="1257">
        <v>0</v>
      </c>
      <c r="BH21" s="1257">
        <v>0</v>
      </c>
      <c r="BI21" s="1257">
        <v>0</v>
      </c>
      <c r="BJ21" s="1257">
        <v>0</v>
      </c>
      <c r="BK21" s="1257">
        <v>0</v>
      </c>
      <c r="BL21" s="1257">
        <v>0</v>
      </c>
      <c r="BM21" s="1257">
        <v>0</v>
      </c>
      <c r="BN21" s="1257">
        <v>0</v>
      </c>
      <c r="BO21" s="1257">
        <v>0</v>
      </c>
      <c r="BP21" s="1257">
        <v>0</v>
      </c>
      <c r="BQ21" s="1257">
        <v>0</v>
      </c>
      <c r="BR21" s="1257">
        <v>0</v>
      </c>
      <c r="BS21" s="1257">
        <v>0</v>
      </c>
      <c r="BT21" s="1257">
        <v>0</v>
      </c>
      <c r="BU21" s="1257">
        <v>0</v>
      </c>
      <c r="BV21" s="1257">
        <v>0</v>
      </c>
      <c r="BW21" s="1257">
        <v>0</v>
      </c>
      <c r="BX21" s="1257">
        <v>0</v>
      </c>
      <c r="BY21" s="1257">
        <v>0</v>
      </c>
      <c r="BZ21" s="1257">
        <v>0</v>
      </c>
      <c r="CA21" s="1257">
        <v>0</v>
      </c>
      <c r="CB21" s="1257">
        <v>0</v>
      </c>
      <c r="CC21" s="1257">
        <v>0</v>
      </c>
      <c r="CD21" s="1257">
        <v>0</v>
      </c>
      <c r="CE21" s="1257">
        <v>0</v>
      </c>
      <c r="CF21" s="1257">
        <v>0</v>
      </c>
      <c r="CG21" s="1257">
        <v>0</v>
      </c>
      <c r="CH21" s="1257">
        <v>0</v>
      </c>
      <c r="CI21" s="1257">
        <v>0</v>
      </c>
      <c r="CJ21" s="1257">
        <v>0</v>
      </c>
      <c r="CK21" s="1257">
        <v>0</v>
      </c>
      <c r="CL21" s="1257">
        <v>0</v>
      </c>
      <c r="CM21" s="1257">
        <v>0</v>
      </c>
      <c r="CN21" s="1257">
        <v>0</v>
      </c>
      <c r="CO21" s="1257">
        <v>0</v>
      </c>
      <c r="CP21" s="1257">
        <v>0</v>
      </c>
      <c r="CQ21" s="1257">
        <v>0</v>
      </c>
      <c r="CR21" s="1257">
        <v>0</v>
      </c>
      <c r="CS21" s="1257">
        <v>0</v>
      </c>
      <c r="CT21" s="1257">
        <v>0</v>
      </c>
      <c r="CU21" s="1257">
        <v>0</v>
      </c>
      <c r="CV21" s="1257">
        <v>0</v>
      </c>
    </row>
    <row r="22" ht="22.5" spans="1:100">
      <c r="A22" s="1256" t="s">
        <v>275</v>
      </c>
      <c r="B22" s="1256" t="s">
        <v>162</v>
      </c>
      <c r="C22" s="1256" t="s">
        <v>163</v>
      </c>
      <c r="D22" s="1256" t="s">
        <v>164</v>
      </c>
      <c r="E22" s="1257">
        <v>400.686</v>
      </c>
      <c r="F22" s="1257">
        <v>400.686</v>
      </c>
      <c r="G22" s="1257">
        <v>0</v>
      </c>
      <c r="H22" s="1257">
        <v>400.686</v>
      </c>
      <c r="I22" s="1257">
        <v>0</v>
      </c>
      <c r="J22" s="1257">
        <v>0</v>
      </c>
      <c r="K22" s="1257">
        <v>0</v>
      </c>
      <c r="L22" s="1257">
        <v>0</v>
      </c>
      <c r="M22" s="1257">
        <v>0</v>
      </c>
      <c r="N22" s="1257">
        <v>0</v>
      </c>
      <c r="O22" s="1257">
        <v>0</v>
      </c>
      <c r="P22" s="1257">
        <v>0</v>
      </c>
      <c r="Q22" s="1257">
        <v>0</v>
      </c>
      <c r="R22" s="1257">
        <v>0</v>
      </c>
      <c r="S22" s="1257">
        <v>0</v>
      </c>
      <c r="T22" s="1257">
        <v>0</v>
      </c>
      <c r="U22" s="1257">
        <v>0</v>
      </c>
      <c r="V22" s="1257">
        <v>0</v>
      </c>
      <c r="W22" s="1257">
        <v>0</v>
      </c>
      <c r="X22" s="1257">
        <v>0</v>
      </c>
      <c r="Y22" s="1257">
        <v>0</v>
      </c>
      <c r="Z22" s="1257">
        <v>0</v>
      </c>
      <c r="AA22" s="1257">
        <v>0</v>
      </c>
      <c r="AB22" s="1257">
        <v>0</v>
      </c>
      <c r="AC22" s="1257">
        <v>0</v>
      </c>
      <c r="AD22" s="1257">
        <v>0</v>
      </c>
      <c r="AE22" s="1257">
        <v>0</v>
      </c>
      <c r="AF22" s="1257">
        <v>0</v>
      </c>
      <c r="AG22" s="1257">
        <v>0</v>
      </c>
      <c r="AH22" s="1257">
        <v>0</v>
      </c>
      <c r="AI22" s="1257">
        <v>0</v>
      </c>
      <c r="AJ22" s="1257">
        <v>0</v>
      </c>
      <c r="AK22" s="1257">
        <v>0</v>
      </c>
      <c r="AL22" s="1257">
        <v>0</v>
      </c>
      <c r="AM22" s="1257">
        <v>0</v>
      </c>
      <c r="AN22" s="1257">
        <v>0</v>
      </c>
      <c r="AO22" s="1257">
        <v>0</v>
      </c>
      <c r="AP22" s="1257">
        <v>0</v>
      </c>
      <c r="AQ22" s="1257">
        <v>0</v>
      </c>
      <c r="AR22" s="1257">
        <v>0</v>
      </c>
      <c r="AS22" s="1257">
        <v>0</v>
      </c>
      <c r="AT22" s="1257">
        <v>0</v>
      </c>
      <c r="AU22" s="1257">
        <v>0</v>
      </c>
      <c r="AV22" s="1257">
        <v>0</v>
      </c>
      <c r="AW22" s="1257">
        <v>0</v>
      </c>
      <c r="AX22" s="1257">
        <v>0</v>
      </c>
      <c r="AY22" s="1257">
        <v>0</v>
      </c>
      <c r="AZ22" s="1257">
        <v>0</v>
      </c>
      <c r="BA22" s="1257">
        <v>0</v>
      </c>
      <c r="BB22" s="1257">
        <v>0</v>
      </c>
      <c r="BC22" s="1257">
        <v>0</v>
      </c>
      <c r="BD22" s="1257">
        <v>0</v>
      </c>
      <c r="BE22" s="1257">
        <v>0</v>
      </c>
      <c r="BF22" s="1257">
        <v>0</v>
      </c>
      <c r="BG22" s="1257">
        <v>0</v>
      </c>
      <c r="BH22" s="1257">
        <v>0</v>
      </c>
      <c r="BI22" s="1257">
        <v>0</v>
      </c>
      <c r="BJ22" s="1257">
        <v>0</v>
      </c>
      <c r="BK22" s="1257">
        <v>0</v>
      </c>
      <c r="BL22" s="1257">
        <v>0</v>
      </c>
      <c r="BM22" s="1257">
        <v>0</v>
      </c>
      <c r="BN22" s="1257">
        <v>0</v>
      </c>
      <c r="BO22" s="1257">
        <v>0</v>
      </c>
      <c r="BP22" s="1257">
        <v>0</v>
      </c>
      <c r="BQ22" s="1257">
        <v>0</v>
      </c>
      <c r="BR22" s="1257">
        <v>0</v>
      </c>
      <c r="BS22" s="1257">
        <v>0</v>
      </c>
      <c r="BT22" s="1257">
        <v>0</v>
      </c>
      <c r="BU22" s="1257">
        <v>0</v>
      </c>
      <c r="BV22" s="1257">
        <v>0</v>
      </c>
      <c r="BW22" s="1257">
        <v>0</v>
      </c>
      <c r="BX22" s="1257">
        <v>0</v>
      </c>
      <c r="BY22" s="1257">
        <v>0</v>
      </c>
      <c r="BZ22" s="1257">
        <v>0</v>
      </c>
      <c r="CA22" s="1257">
        <v>0</v>
      </c>
      <c r="CB22" s="1257">
        <v>0</v>
      </c>
      <c r="CC22" s="1257">
        <v>0</v>
      </c>
      <c r="CD22" s="1257">
        <v>0</v>
      </c>
      <c r="CE22" s="1257">
        <v>0</v>
      </c>
      <c r="CF22" s="1257">
        <v>0</v>
      </c>
      <c r="CG22" s="1257">
        <v>0</v>
      </c>
      <c r="CH22" s="1257">
        <v>0</v>
      </c>
      <c r="CI22" s="1257">
        <v>0</v>
      </c>
      <c r="CJ22" s="1257">
        <v>0</v>
      </c>
      <c r="CK22" s="1257">
        <v>0</v>
      </c>
      <c r="CL22" s="1257">
        <v>0</v>
      </c>
      <c r="CM22" s="1257">
        <v>0</v>
      </c>
      <c r="CN22" s="1257">
        <v>0</v>
      </c>
      <c r="CO22" s="1257">
        <v>0</v>
      </c>
      <c r="CP22" s="1257">
        <v>0</v>
      </c>
      <c r="CQ22" s="1257">
        <v>0</v>
      </c>
      <c r="CR22" s="1257">
        <v>0</v>
      </c>
      <c r="CS22" s="1257">
        <v>0</v>
      </c>
      <c r="CT22" s="1257">
        <v>0</v>
      </c>
      <c r="CU22" s="1257">
        <v>0</v>
      </c>
      <c r="CV22" s="1257">
        <v>0</v>
      </c>
    </row>
    <row r="23" ht="22.5" spans="1:100">
      <c r="A23" s="1256" t="s">
        <v>275</v>
      </c>
      <c r="B23" s="1256" t="s">
        <v>162</v>
      </c>
      <c r="C23" s="1256" t="s">
        <v>165</v>
      </c>
      <c r="D23" s="1256" t="s">
        <v>166</v>
      </c>
      <c r="E23" s="1257">
        <v>10</v>
      </c>
      <c r="F23" s="1257">
        <v>0</v>
      </c>
      <c r="G23" s="1257">
        <v>0</v>
      </c>
      <c r="H23" s="1257">
        <v>0</v>
      </c>
      <c r="I23" s="1257">
        <v>0</v>
      </c>
      <c r="J23" s="1257">
        <v>0</v>
      </c>
      <c r="K23" s="1257">
        <v>0</v>
      </c>
      <c r="L23" s="1257">
        <v>0</v>
      </c>
      <c r="M23" s="1257">
        <v>0</v>
      </c>
      <c r="N23" s="1257">
        <v>0</v>
      </c>
      <c r="O23" s="1257">
        <v>0</v>
      </c>
      <c r="P23" s="1257">
        <v>10</v>
      </c>
      <c r="Q23" s="1257">
        <v>0</v>
      </c>
      <c r="R23" s="1257">
        <v>0</v>
      </c>
      <c r="S23" s="1257">
        <v>0</v>
      </c>
      <c r="T23" s="1257">
        <v>0</v>
      </c>
      <c r="U23" s="1257">
        <v>0</v>
      </c>
      <c r="V23" s="1257">
        <v>0</v>
      </c>
      <c r="W23" s="1257">
        <v>0</v>
      </c>
      <c r="X23" s="1257">
        <v>0</v>
      </c>
      <c r="Y23" s="1257">
        <v>0</v>
      </c>
      <c r="Z23" s="1257">
        <v>0</v>
      </c>
      <c r="AA23" s="1257">
        <v>0</v>
      </c>
      <c r="AB23" s="1257">
        <v>0</v>
      </c>
      <c r="AC23" s="1257">
        <v>0</v>
      </c>
      <c r="AD23" s="1257">
        <v>0</v>
      </c>
      <c r="AE23" s="1257">
        <v>0</v>
      </c>
      <c r="AF23" s="1257">
        <v>0</v>
      </c>
      <c r="AG23" s="1257">
        <v>0</v>
      </c>
      <c r="AH23" s="1257">
        <v>0</v>
      </c>
      <c r="AI23" s="1257">
        <v>0</v>
      </c>
      <c r="AJ23" s="1257">
        <v>0</v>
      </c>
      <c r="AK23" s="1257">
        <v>0</v>
      </c>
      <c r="AL23" s="1257">
        <v>0</v>
      </c>
      <c r="AM23" s="1257">
        <v>0</v>
      </c>
      <c r="AN23" s="1257">
        <v>0</v>
      </c>
      <c r="AO23" s="1257">
        <v>0</v>
      </c>
      <c r="AP23" s="1257">
        <v>0</v>
      </c>
      <c r="AQ23" s="1257">
        <v>0</v>
      </c>
      <c r="AR23" s="1257">
        <v>0</v>
      </c>
      <c r="AS23" s="1257">
        <v>0</v>
      </c>
      <c r="AT23" s="1257">
        <v>0</v>
      </c>
      <c r="AU23" s="1257">
        <v>0</v>
      </c>
      <c r="AV23" s="1257">
        <v>0</v>
      </c>
      <c r="AW23" s="1257">
        <v>0</v>
      </c>
      <c r="AX23" s="1257">
        <v>0</v>
      </c>
      <c r="AY23" s="1257">
        <v>0</v>
      </c>
      <c r="AZ23" s="1257">
        <v>0</v>
      </c>
      <c r="BA23" s="1257">
        <v>0</v>
      </c>
      <c r="BB23" s="1257">
        <v>0</v>
      </c>
      <c r="BC23" s="1257">
        <v>0</v>
      </c>
      <c r="BD23" s="1257">
        <v>0</v>
      </c>
      <c r="BE23" s="1257">
        <v>0</v>
      </c>
      <c r="BF23" s="1257">
        <v>0</v>
      </c>
      <c r="BG23" s="1257">
        <v>0</v>
      </c>
      <c r="BH23" s="1257">
        <v>0</v>
      </c>
      <c r="BI23" s="1257">
        <v>0</v>
      </c>
      <c r="BJ23" s="1257">
        <v>0</v>
      </c>
      <c r="BK23" s="1257">
        <v>0</v>
      </c>
      <c r="BL23" s="1257">
        <v>0</v>
      </c>
      <c r="BM23" s="1257">
        <v>0</v>
      </c>
      <c r="BN23" s="1257">
        <v>0</v>
      </c>
      <c r="BO23" s="1257">
        <v>0</v>
      </c>
      <c r="BP23" s="1257">
        <v>0</v>
      </c>
      <c r="BQ23" s="1257">
        <v>0</v>
      </c>
      <c r="BR23" s="1257">
        <v>0</v>
      </c>
      <c r="BS23" s="1257">
        <v>0</v>
      </c>
      <c r="BT23" s="1257">
        <v>0</v>
      </c>
      <c r="BU23" s="1257">
        <v>0</v>
      </c>
      <c r="BV23" s="1257">
        <v>0</v>
      </c>
      <c r="BW23" s="1257">
        <v>0</v>
      </c>
      <c r="BX23" s="1257">
        <v>0</v>
      </c>
      <c r="BY23" s="1257">
        <v>0</v>
      </c>
      <c r="BZ23" s="1257">
        <v>0</v>
      </c>
      <c r="CA23" s="1257">
        <v>0</v>
      </c>
      <c r="CB23" s="1257">
        <v>0</v>
      </c>
      <c r="CC23" s="1257">
        <v>0</v>
      </c>
      <c r="CD23" s="1257">
        <v>0</v>
      </c>
      <c r="CE23" s="1257">
        <v>0</v>
      </c>
      <c r="CF23" s="1257">
        <v>0</v>
      </c>
      <c r="CG23" s="1257">
        <v>0</v>
      </c>
      <c r="CH23" s="1257">
        <v>0</v>
      </c>
      <c r="CI23" s="1257">
        <v>0</v>
      </c>
      <c r="CJ23" s="1257">
        <v>0</v>
      </c>
      <c r="CK23" s="1257">
        <v>0</v>
      </c>
      <c r="CL23" s="1257">
        <v>0</v>
      </c>
      <c r="CM23" s="1257">
        <v>0</v>
      </c>
      <c r="CN23" s="1257">
        <v>0</v>
      </c>
      <c r="CO23" s="1257">
        <v>0</v>
      </c>
      <c r="CP23" s="1257">
        <v>0</v>
      </c>
      <c r="CQ23" s="1257">
        <v>0</v>
      </c>
      <c r="CR23" s="1257">
        <v>0</v>
      </c>
      <c r="CS23" s="1257">
        <v>0</v>
      </c>
      <c r="CT23" s="1257">
        <v>0</v>
      </c>
      <c r="CU23" s="1257">
        <v>0</v>
      </c>
      <c r="CV23" s="1257">
        <v>0</v>
      </c>
    </row>
    <row r="24" ht="22.5" spans="1:100">
      <c r="A24" s="1256" t="s">
        <v>161</v>
      </c>
      <c r="B24" s="1256" t="s">
        <v>167</v>
      </c>
      <c r="C24" s="1256"/>
      <c r="D24" s="1256" t="s">
        <v>168</v>
      </c>
      <c r="E24" s="1257">
        <v>194.0558</v>
      </c>
      <c r="F24" s="1257">
        <v>172.7392</v>
      </c>
      <c r="G24" s="1257">
        <v>47.5716</v>
      </c>
      <c r="H24" s="1257">
        <v>89.862</v>
      </c>
      <c r="I24" s="1257">
        <v>3.9643</v>
      </c>
      <c r="J24" s="1259">
        <v>23.3313</v>
      </c>
      <c r="K24" s="1257">
        <v>0</v>
      </c>
      <c r="L24" s="1257">
        <v>8.01</v>
      </c>
      <c r="M24" s="1257">
        <v>0</v>
      </c>
      <c r="N24" s="1257">
        <v>0</v>
      </c>
      <c r="O24" s="1257">
        <v>0</v>
      </c>
      <c r="P24" s="1257">
        <v>10.45</v>
      </c>
      <c r="Q24" s="1257">
        <v>1.85</v>
      </c>
      <c r="R24" s="1257">
        <v>0</v>
      </c>
      <c r="S24" s="1257">
        <v>0</v>
      </c>
      <c r="T24" s="1257">
        <v>0</v>
      </c>
      <c r="U24" s="1257">
        <v>0.1</v>
      </c>
      <c r="V24" s="1257">
        <v>0.8</v>
      </c>
      <c r="W24" s="1257">
        <v>0.58</v>
      </c>
      <c r="X24" s="1257">
        <v>1.7</v>
      </c>
      <c r="Y24" s="1257">
        <v>0</v>
      </c>
      <c r="Z24" s="1257">
        <v>0.79</v>
      </c>
      <c r="AA24" s="1257">
        <v>0</v>
      </c>
      <c r="AB24" s="1257">
        <v>0</v>
      </c>
      <c r="AC24" s="1257">
        <v>0</v>
      </c>
      <c r="AD24" s="1257">
        <v>0</v>
      </c>
      <c r="AE24" s="1257">
        <v>0</v>
      </c>
      <c r="AF24" s="1257">
        <v>0.13</v>
      </c>
      <c r="AG24" s="1257">
        <v>0</v>
      </c>
      <c r="AH24" s="1257">
        <v>0</v>
      </c>
      <c r="AI24" s="1257">
        <v>0</v>
      </c>
      <c r="AJ24" s="1257">
        <v>0</v>
      </c>
      <c r="AK24" s="1257">
        <v>0</v>
      </c>
      <c r="AL24" s="1257">
        <v>0</v>
      </c>
      <c r="AM24" s="1257">
        <v>0</v>
      </c>
      <c r="AN24" s="1257">
        <v>4.5</v>
      </c>
      <c r="AO24" s="1257">
        <v>0</v>
      </c>
      <c r="AP24" s="1257">
        <v>0</v>
      </c>
      <c r="AQ24" s="1257">
        <v>0</v>
      </c>
      <c r="AR24" s="1257">
        <v>10.8666</v>
      </c>
      <c r="AS24" s="1257">
        <v>0</v>
      </c>
      <c r="AT24" s="1257">
        <v>0</v>
      </c>
      <c r="AU24" s="1257">
        <v>0</v>
      </c>
      <c r="AV24" s="1257">
        <v>0</v>
      </c>
      <c r="AW24" s="1257">
        <v>1.5</v>
      </c>
      <c r="AX24" s="1257">
        <v>0</v>
      </c>
      <c r="AY24" s="1257">
        <v>0</v>
      </c>
      <c r="AZ24" s="1257">
        <v>0</v>
      </c>
      <c r="BA24" s="1257">
        <v>0.03</v>
      </c>
      <c r="BB24" s="1257">
        <v>0</v>
      </c>
      <c r="BC24" s="1257">
        <v>0</v>
      </c>
      <c r="BD24" s="1257">
        <v>0</v>
      </c>
      <c r="BE24" s="1257">
        <v>0</v>
      </c>
      <c r="BF24" s="1257">
        <v>1.785</v>
      </c>
      <c r="BG24" s="1257">
        <v>0</v>
      </c>
      <c r="BH24" s="1257">
        <v>7.5516</v>
      </c>
      <c r="BI24" s="1257">
        <v>0</v>
      </c>
      <c r="BJ24" s="1257">
        <v>0</v>
      </c>
      <c r="BK24" s="1257">
        <v>0</v>
      </c>
      <c r="BL24" s="1257">
        <v>0</v>
      </c>
      <c r="BM24" s="1257">
        <v>0</v>
      </c>
      <c r="BN24" s="1257">
        <v>0</v>
      </c>
      <c r="BO24" s="1257">
        <v>0</v>
      </c>
      <c r="BP24" s="1257">
        <v>0</v>
      </c>
      <c r="BQ24" s="1257">
        <v>0</v>
      </c>
      <c r="BR24" s="1257">
        <v>0</v>
      </c>
      <c r="BS24" s="1257">
        <v>0</v>
      </c>
      <c r="BT24" s="1257">
        <v>0</v>
      </c>
      <c r="BU24" s="1257">
        <v>0</v>
      </c>
      <c r="BV24" s="1257">
        <v>0</v>
      </c>
      <c r="BW24" s="1257">
        <v>0</v>
      </c>
      <c r="BX24" s="1257">
        <v>0</v>
      </c>
      <c r="BY24" s="1257">
        <v>0</v>
      </c>
      <c r="BZ24" s="1257">
        <v>0</v>
      </c>
      <c r="CA24" s="1257">
        <v>0</v>
      </c>
      <c r="CB24" s="1257">
        <v>0</v>
      </c>
      <c r="CC24" s="1257">
        <v>0</v>
      </c>
      <c r="CD24" s="1257">
        <v>0</v>
      </c>
      <c r="CE24" s="1257">
        <v>0</v>
      </c>
      <c r="CF24" s="1257">
        <v>0</v>
      </c>
      <c r="CG24" s="1257">
        <v>0</v>
      </c>
      <c r="CH24" s="1257">
        <v>0</v>
      </c>
      <c r="CI24" s="1257">
        <v>0</v>
      </c>
      <c r="CJ24" s="1257">
        <v>0</v>
      </c>
      <c r="CK24" s="1257">
        <v>0</v>
      </c>
      <c r="CL24" s="1257">
        <v>0</v>
      </c>
      <c r="CM24" s="1257">
        <v>0</v>
      </c>
      <c r="CN24" s="1257">
        <v>0</v>
      </c>
      <c r="CO24" s="1257">
        <v>0</v>
      </c>
      <c r="CP24" s="1257">
        <v>0</v>
      </c>
      <c r="CQ24" s="1257">
        <v>0</v>
      </c>
      <c r="CR24" s="1257">
        <v>0</v>
      </c>
      <c r="CS24" s="1257">
        <v>0</v>
      </c>
      <c r="CT24" s="1257">
        <v>0</v>
      </c>
      <c r="CU24" s="1257">
        <v>0</v>
      </c>
      <c r="CV24" s="1257">
        <v>0</v>
      </c>
    </row>
    <row r="25" ht="22.5" spans="1:100">
      <c r="A25" s="1256" t="s">
        <v>275</v>
      </c>
      <c r="B25" s="1256" t="s">
        <v>169</v>
      </c>
      <c r="C25" s="1256" t="s">
        <v>163</v>
      </c>
      <c r="D25" s="1256" t="s">
        <v>170</v>
      </c>
      <c r="E25" s="1257">
        <v>73.578</v>
      </c>
      <c r="F25" s="1257">
        <v>73.578</v>
      </c>
      <c r="G25" s="1257">
        <v>0</v>
      </c>
      <c r="H25" s="1257">
        <v>73.578</v>
      </c>
      <c r="I25" s="1257">
        <v>0</v>
      </c>
      <c r="J25" s="1259">
        <v>0</v>
      </c>
      <c r="K25" s="1257">
        <v>0</v>
      </c>
      <c r="L25" s="1257">
        <v>0</v>
      </c>
      <c r="M25" s="1257">
        <v>0</v>
      </c>
      <c r="N25" s="1257">
        <v>0</v>
      </c>
      <c r="O25" s="1257">
        <v>0</v>
      </c>
      <c r="P25" s="1257">
        <v>0</v>
      </c>
      <c r="Q25" s="1257">
        <v>0</v>
      </c>
      <c r="R25" s="1257">
        <v>0</v>
      </c>
      <c r="S25" s="1257">
        <v>0</v>
      </c>
      <c r="T25" s="1257">
        <v>0</v>
      </c>
      <c r="U25" s="1257">
        <v>0</v>
      </c>
      <c r="V25" s="1257">
        <v>0</v>
      </c>
      <c r="W25" s="1257">
        <v>0</v>
      </c>
      <c r="X25" s="1257">
        <v>0</v>
      </c>
      <c r="Y25" s="1257">
        <v>0</v>
      </c>
      <c r="Z25" s="1257">
        <v>0</v>
      </c>
      <c r="AA25" s="1257">
        <v>0</v>
      </c>
      <c r="AB25" s="1257">
        <v>0</v>
      </c>
      <c r="AC25" s="1257">
        <v>0</v>
      </c>
      <c r="AD25" s="1257">
        <v>0</v>
      </c>
      <c r="AE25" s="1257">
        <v>0</v>
      </c>
      <c r="AF25" s="1257">
        <v>0</v>
      </c>
      <c r="AG25" s="1257">
        <v>0</v>
      </c>
      <c r="AH25" s="1257">
        <v>0</v>
      </c>
      <c r="AI25" s="1257">
        <v>0</v>
      </c>
      <c r="AJ25" s="1257">
        <v>0</v>
      </c>
      <c r="AK25" s="1257">
        <v>0</v>
      </c>
      <c r="AL25" s="1257">
        <v>0</v>
      </c>
      <c r="AM25" s="1257">
        <v>0</v>
      </c>
      <c r="AN25" s="1257">
        <v>0</v>
      </c>
      <c r="AO25" s="1257">
        <v>0</v>
      </c>
      <c r="AP25" s="1257">
        <v>0</v>
      </c>
      <c r="AQ25" s="1257">
        <v>0</v>
      </c>
      <c r="AR25" s="1257">
        <v>0</v>
      </c>
      <c r="AS25" s="1257">
        <v>0</v>
      </c>
      <c r="AT25" s="1257">
        <v>0</v>
      </c>
      <c r="AU25" s="1257">
        <v>0</v>
      </c>
      <c r="AV25" s="1257">
        <v>0</v>
      </c>
      <c r="AW25" s="1257">
        <v>0</v>
      </c>
      <c r="AX25" s="1257">
        <v>0</v>
      </c>
      <c r="AY25" s="1257">
        <v>0</v>
      </c>
      <c r="AZ25" s="1257">
        <v>0</v>
      </c>
      <c r="BA25" s="1257">
        <v>0</v>
      </c>
      <c r="BB25" s="1257">
        <v>0</v>
      </c>
      <c r="BC25" s="1257">
        <v>0</v>
      </c>
      <c r="BD25" s="1257">
        <v>0</v>
      </c>
      <c r="BE25" s="1257">
        <v>0</v>
      </c>
      <c r="BF25" s="1257">
        <v>0</v>
      </c>
      <c r="BG25" s="1257">
        <v>0</v>
      </c>
      <c r="BH25" s="1257">
        <v>0</v>
      </c>
      <c r="BI25" s="1257">
        <v>0</v>
      </c>
      <c r="BJ25" s="1257">
        <v>0</v>
      </c>
      <c r="BK25" s="1257">
        <v>0</v>
      </c>
      <c r="BL25" s="1257">
        <v>0</v>
      </c>
      <c r="BM25" s="1257">
        <v>0</v>
      </c>
      <c r="BN25" s="1257">
        <v>0</v>
      </c>
      <c r="BO25" s="1257">
        <v>0</v>
      </c>
      <c r="BP25" s="1257">
        <v>0</v>
      </c>
      <c r="BQ25" s="1257">
        <v>0</v>
      </c>
      <c r="BR25" s="1257">
        <v>0</v>
      </c>
      <c r="BS25" s="1257">
        <v>0</v>
      </c>
      <c r="BT25" s="1257">
        <v>0</v>
      </c>
      <c r="BU25" s="1257">
        <v>0</v>
      </c>
      <c r="BV25" s="1257">
        <v>0</v>
      </c>
      <c r="BW25" s="1257">
        <v>0</v>
      </c>
      <c r="BX25" s="1257">
        <v>0</v>
      </c>
      <c r="BY25" s="1257">
        <v>0</v>
      </c>
      <c r="BZ25" s="1257">
        <v>0</v>
      </c>
      <c r="CA25" s="1257">
        <v>0</v>
      </c>
      <c r="CB25" s="1257">
        <v>0</v>
      </c>
      <c r="CC25" s="1257">
        <v>0</v>
      </c>
      <c r="CD25" s="1257">
        <v>0</v>
      </c>
      <c r="CE25" s="1257">
        <v>0</v>
      </c>
      <c r="CF25" s="1257">
        <v>0</v>
      </c>
      <c r="CG25" s="1257">
        <v>0</v>
      </c>
      <c r="CH25" s="1257">
        <v>0</v>
      </c>
      <c r="CI25" s="1257">
        <v>0</v>
      </c>
      <c r="CJ25" s="1257">
        <v>0</v>
      </c>
      <c r="CK25" s="1257">
        <v>0</v>
      </c>
      <c r="CL25" s="1257">
        <v>0</v>
      </c>
      <c r="CM25" s="1257">
        <v>0</v>
      </c>
      <c r="CN25" s="1257">
        <v>0</v>
      </c>
      <c r="CO25" s="1257">
        <v>0</v>
      </c>
      <c r="CP25" s="1257">
        <v>0</v>
      </c>
      <c r="CQ25" s="1257">
        <v>0</v>
      </c>
      <c r="CR25" s="1257">
        <v>0</v>
      </c>
      <c r="CS25" s="1257">
        <v>0</v>
      </c>
      <c r="CT25" s="1257">
        <v>0</v>
      </c>
      <c r="CU25" s="1257">
        <v>0</v>
      </c>
      <c r="CV25" s="1257">
        <v>0</v>
      </c>
    </row>
    <row r="26" ht="22.5" spans="1:100">
      <c r="A26" s="1256" t="s">
        <v>275</v>
      </c>
      <c r="B26" s="1256" t="s">
        <v>169</v>
      </c>
      <c r="C26" s="1256" t="s">
        <v>163</v>
      </c>
      <c r="D26" s="1256" t="s">
        <v>170</v>
      </c>
      <c r="E26" s="1257">
        <v>1.2</v>
      </c>
      <c r="F26" s="1257">
        <v>0</v>
      </c>
      <c r="G26" s="1257">
        <v>0</v>
      </c>
      <c r="H26" s="1257">
        <v>0</v>
      </c>
      <c r="I26" s="1257">
        <v>0</v>
      </c>
      <c r="J26" s="1259">
        <v>0</v>
      </c>
      <c r="K26" s="1257">
        <v>0</v>
      </c>
      <c r="L26" s="1257">
        <v>0</v>
      </c>
      <c r="M26" s="1257">
        <v>0</v>
      </c>
      <c r="N26" s="1257">
        <v>0</v>
      </c>
      <c r="O26" s="1257">
        <v>0</v>
      </c>
      <c r="P26" s="1257">
        <v>0</v>
      </c>
      <c r="Q26" s="1257">
        <v>0</v>
      </c>
      <c r="R26" s="1257">
        <v>0</v>
      </c>
      <c r="S26" s="1257">
        <v>0</v>
      </c>
      <c r="T26" s="1257">
        <v>0</v>
      </c>
      <c r="U26" s="1257">
        <v>0</v>
      </c>
      <c r="V26" s="1257">
        <v>0</v>
      </c>
      <c r="W26" s="1257">
        <v>0</v>
      </c>
      <c r="X26" s="1257">
        <v>0</v>
      </c>
      <c r="Y26" s="1257">
        <v>0</v>
      </c>
      <c r="Z26" s="1257">
        <v>0</v>
      </c>
      <c r="AA26" s="1257">
        <v>0</v>
      </c>
      <c r="AB26" s="1257">
        <v>0</v>
      </c>
      <c r="AC26" s="1257">
        <v>0</v>
      </c>
      <c r="AD26" s="1257">
        <v>0</v>
      </c>
      <c r="AE26" s="1257">
        <v>0</v>
      </c>
      <c r="AF26" s="1257">
        <v>0</v>
      </c>
      <c r="AG26" s="1257">
        <v>0</v>
      </c>
      <c r="AH26" s="1257">
        <v>0</v>
      </c>
      <c r="AI26" s="1257">
        <v>0</v>
      </c>
      <c r="AJ26" s="1257">
        <v>0</v>
      </c>
      <c r="AK26" s="1257">
        <v>0</v>
      </c>
      <c r="AL26" s="1257">
        <v>0</v>
      </c>
      <c r="AM26" s="1257">
        <v>0</v>
      </c>
      <c r="AN26" s="1257">
        <v>0</v>
      </c>
      <c r="AO26" s="1257">
        <v>0</v>
      </c>
      <c r="AP26" s="1257">
        <v>0</v>
      </c>
      <c r="AQ26" s="1257">
        <v>0</v>
      </c>
      <c r="AR26" s="1257">
        <v>1.2</v>
      </c>
      <c r="AS26" s="1257">
        <v>0</v>
      </c>
      <c r="AT26" s="1257">
        <v>0</v>
      </c>
      <c r="AU26" s="1257">
        <v>0</v>
      </c>
      <c r="AV26" s="1257">
        <v>0</v>
      </c>
      <c r="AW26" s="1257">
        <v>1.2</v>
      </c>
      <c r="AX26" s="1257">
        <v>0</v>
      </c>
      <c r="AY26" s="1257">
        <v>0</v>
      </c>
      <c r="AZ26" s="1257">
        <v>0</v>
      </c>
      <c r="BA26" s="1257">
        <v>0</v>
      </c>
      <c r="BB26" s="1257">
        <v>0</v>
      </c>
      <c r="BC26" s="1257">
        <v>0</v>
      </c>
      <c r="BD26" s="1257">
        <v>0</v>
      </c>
      <c r="BE26" s="1257">
        <v>0</v>
      </c>
      <c r="BF26" s="1257">
        <v>0</v>
      </c>
      <c r="BG26" s="1257">
        <v>0</v>
      </c>
      <c r="BH26" s="1257">
        <v>0</v>
      </c>
      <c r="BI26" s="1257">
        <v>0</v>
      </c>
      <c r="BJ26" s="1257">
        <v>0</v>
      </c>
      <c r="BK26" s="1257">
        <v>0</v>
      </c>
      <c r="BL26" s="1257">
        <v>0</v>
      </c>
      <c r="BM26" s="1257">
        <v>0</v>
      </c>
      <c r="BN26" s="1257">
        <v>0</v>
      </c>
      <c r="BO26" s="1257">
        <v>0</v>
      </c>
      <c r="BP26" s="1257">
        <v>0</v>
      </c>
      <c r="BQ26" s="1257">
        <v>0</v>
      </c>
      <c r="BR26" s="1257">
        <v>0</v>
      </c>
      <c r="BS26" s="1257">
        <v>0</v>
      </c>
      <c r="BT26" s="1257">
        <v>0</v>
      </c>
      <c r="BU26" s="1257">
        <v>0</v>
      </c>
      <c r="BV26" s="1257">
        <v>0</v>
      </c>
      <c r="BW26" s="1257">
        <v>0</v>
      </c>
      <c r="BX26" s="1257">
        <v>0</v>
      </c>
      <c r="BY26" s="1257">
        <v>0</v>
      </c>
      <c r="BZ26" s="1257">
        <v>0</v>
      </c>
      <c r="CA26" s="1257">
        <v>0</v>
      </c>
      <c r="CB26" s="1257">
        <v>0</v>
      </c>
      <c r="CC26" s="1257">
        <v>0</v>
      </c>
      <c r="CD26" s="1257">
        <v>0</v>
      </c>
      <c r="CE26" s="1257">
        <v>0</v>
      </c>
      <c r="CF26" s="1257">
        <v>0</v>
      </c>
      <c r="CG26" s="1257">
        <v>0</v>
      </c>
      <c r="CH26" s="1257">
        <v>0</v>
      </c>
      <c r="CI26" s="1257">
        <v>0</v>
      </c>
      <c r="CJ26" s="1257">
        <v>0</v>
      </c>
      <c r="CK26" s="1257">
        <v>0</v>
      </c>
      <c r="CL26" s="1257">
        <v>0</v>
      </c>
      <c r="CM26" s="1257">
        <v>0</v>
      </c>
      <c r="CN26" s="1257">
        <v>0</v>
      </c>
      <c r="CO26" s="1257">
        <v>0</v>
      </c>
      <c r="CP26" s="1257">
        <v>0</v>
      </c>
      <c r="CQ26" s="1257">
        <v>0</v>
      </c>
      <c r="CR26" s="1257">
        <v>0</v>
      </c>
      <c r="CS26" s="1257">
        <v>0</v>
      </c>
      <c r="CT26" s="1257">
        <v>0</v>
      </c>
      <c r="CU26" s="1257">
        <v>0</v>
      </c>
      <c r="CV26" s="1257">
        <v>0</v>
      </c>
    </row>
    <row r="27" ht="22.5" spans="1:100">
      <c r="A27" s="1256" t="s">
        <v>275</v>
      </c>
      <c r="B27" s="1256" t="s">
        <v>169</v>
      </c>
      <c r="C27" s="1256" t="s">
        <v>163</v>
      </c>
      <c r="D27" s="1256" t="s">
        <v>170</v>
      </c>
      <c r="E27" s="1257">
        <v>3.0999</v>
      </c>
      <c r="F27" s="1257">
        <v>3.0999</v>
      </c>
      <c r="G27" s="1257">
        <v>0</v>
      </c>
      <c r="H27" s="1257">
        <v>0</v>
      </c>
      <c r="I27" s="1257">
        <v>3.0999</v>
      </c>
      <c r="J27" s="1259">
        <v>0</v>
      </c>
      <c r="K27" s="1257">
        <v>0</v>
      </c>
      <c r="L27" s="1257">
        <v>0</v>
      </c>
      <c r="M27" s="1257">
        <v>0</v>
      </c>
      <c r="N27" s="1257">
        <v>0</v>
      </c>
      <c r="O27" s="1257">
        <v>0</v>
      </c>
      <c r="P27" s="1257">
        <v>0</v>
      </c>
      <c r="Q27" s="1257">
        <v>0</v>
      </c>
      <c r="R27" s="1257">
        <v>0</v>
      </c>
      <c r="S27" s="1257">
        <v>0</v>
      </c>
      <c r="T27" s="1257">
        <v>0</v>
      </c>
      <c r="U27" s="1257">
        <v>0</v>
      </c>
      <c r="V27" s="1257">
        <v>0</v>
      </c>
      <c r="W27" s="1257">
        <v>0</v>
      </c>
      <c r="X27" s="1257">
        <v>0</v>
      </c>
      <c r="Y27" s="1257">
        <v>0</v>
      </c>
      <c r="Z27" s="1257">
        <v>0</v>
      </c>
      <c r="AA27" s="1257">
        <v>0</v>
      </c>
      <c r="AB27" s="1257">
        <v>0</v>
      </c>
      <c r="AC27" s="1257">
        <v>0</v>
      </c>
      <c r="AD27" s="1257">
        <v>0</v>
      </c>
      <c r="AE27" s="1257">
        <v>0</v>
      </c>
      <c r="AF27" s="1257">
        <v>0</v>
      </c>
      <c r="AG27" s="1257">
        <v>0</v>
      </c>
      <c r="AH27" s="1257">
        <v>0</v>
      </c>
      <c r="AI27" s="1257">
        <v>0</v>
      </c>
      <c r="AJ27" s="1257">
        <v>0</v>
      </c>
      <c r="AK27" s="1257">
        <v>0</v>
      </c>
      <c r="AL27" s="1257">
        <v>0</v>
      </c>
      <c r="AM27" s="1257">
        <v>0</v>
      </c>
      <c r="AN27" s="1257">
        <v>0</v>
      </c>
      <c r="AO27" s="1257">
        <v>0</v>
      </c>
      <c r="AP27" s="1257">
        <v>0</v>
      </c>
      <c r="AQ27" s="1257">
        <v>0</v>
      </c>
      <c r="AR27" s="1257">
        <v>0</v>
      </c>
      <c r="AS27" s="1257">
        <v>0</v>
      </c>
      <c r="AT27" s="1257">
        <v>0</v>
      </c>
      <c r="AU27" s="1257">
        <v>0</v>
      </c>
      <c r="AV27" s="1257">
        <v>0</v>
      </c>
      <c r="AW27" s="1257">
        <v>0</v>
      </c>
      <c r="AX27" s="1257">
        <v>0</v>
      </c>
      <c r="AY27" s="1257">
        <v>0</v>
      </c>
      <c r="AZ27" s="1257">
        <v>0</v>
      </c>
      <c r="BA27" s="1257">
        <v>0</v>
      </c>
      <c r="BB27" s="1257">
        <v>0</v>
      </c>
      <c r="BC27" s="1257">
        <v>0</v>
      </c>
      <c r="BD27" s="1257">
        <v>0</v>
      </c>
      <c r="BE27" s="1257">
        <v>0</v>
      </c>
      <c r="BF27" s="1257">
        <v>0</v>
      </c>
      <c r="BG27" s="1257">
        <v>0</v>
      </c>
      <c r="BH27" s="1257">
        <v>0</v>
      </c>
      <c r="BI27" s="1257">
        <v>0</v>
      </c>
      <c r="BJ27" s="1257">
        <v>0</v>
      </c>
      <c r="BK27" s="1257">
        <v>0</v>
      </c>
      <c r="BL27" s="1257">
        <v>0</v>
      </c>
      <c r="BM27" s="1257">
        <v>0</v>
      </c>
      <c r="BN27" s="1257">
        <v>0</v>
      </c>
      <c r="BO27" s="1257">
        <v>0</v>
      </c>
      <c r="BP27" s="1257">
        <v>0</v>
      </c>
      <c r="BQ27" s="1257">
        <v>0</v>
      </c>
      <c r="BR27" s="1257">
        <v>0</v>
      </c>
      <c r="BS27" s="1257">
        <v>0</v>
      </c>
      <c r="BT27" s="1257">
        <v>0</v>
      </c>
      <c r="BU27" s="1257">
        <v>0</v>
      </c>
      <c r="BV27" s="1257">
        <v>0</v>
      </c>
      <c r="BW27" s="1257">
        <v>0</v>
      </c>
      <c r="BX27" s="1257">
        <v>0</v>
      </c>
      <c r="BY27" s="1257">
        <v>0</v>
      </c>
      <c r="BZ27" s="1257">
        <v>0</v>
      </c>
      <c r="CA27" s="1257">
        <v>0</v>
      </c>
      <c r="CB27" s="1257">
        <v>0</v>
      </c>
      <c r="CC27" s="1257">
        <v>0</v>
      </c>
      <c r="CD27" s="1257">
        <v>0</v>
      </c>
      <c r="CE27" s="1257">
        <v>0</v>
      </c>
      <c r="CF27" s="1257">
        <v>0</v>
      </c>
      <c r="CG27" s="1257">
        <v>0</v>
      </c>
      <c r="CH27" s="1257">
        <v>0</v>
      </c>
      <c r="CI27" s="1257">
        <v>0</v>
      </c>
      <c r="CJ27" s="1257">
        <v>0</v>
      </c>
      <c r="CK27" s="1257">
        <v>0</v>
      </c>
      <c r="CL27" s="1257">
        <v>0</v>
      </c>
      <c r="CM27" s="1257">
        <v>0</v>
      </c>
      <c r="CN27" s="1257">
        <v>0</v>
      </c>
      <c r="CO27" s="1257">
        <v>0</v>
      </c>
      <c r="CP27" s="1257">
        <v>0</v>
      </c>
      <c r="CQ27" s="1257">
        <v>0</v>
      </c>
      <c r="CR27" s="1257">
        <v>0</v>
      </c>
      <c r="CS27" s="1257">
        <v>0</v>
      </c>
      <c r="CT27" s="1257">
        <v>0</v>
      </c>
      <c r="CU27" s="1257">
        <v>0</v>
      </c>
      <c r="CV27" s="1257">
        <v>0</v>
      </c>
    </row>
    <row r="28" ht="22.5" spans="1:100">
      <c r="A28" s="1256" t="s">
        <v>275</v>
      </c>
      <c r="B28" s="1256" t="s">
        <v>169</v>
      </c>
      <c r="C28" s="1256" t="s">
        <v>163</v>
      </c>
      <c r="D28" s="1256" t="s">
        <v>170</v>
      </c>
      <c r="E28" s="1257">
        <v>7.5516</v>
      </c>
      <c r="F28" s="1257">
        <v>0</v>
      </c>
      <c r="G28" s="1257">
        <v>0</v>
      </c>
      <c r="H28" s="1257">
        <v>0</v>
      </c>
      <c r="I28" s="1257">
        <v>0</v>
      </c>
      <c r="J28" s="1259">
        <v>0</v>
      </c>
      <c r="K28" s="1257">
        <v>0</v>
      </c>
      <c r="L28" s="1257">
        <v>0</v>
      </c>
      <c r="M28" s="1257">
        <v>0</v>
      </c>
      <c r="N28" s="1257">
        <v>0</v>
      </c>
      <c r="O28" s="1257">
        <v>0</v>
      </c>
      <c r="P28" s="1257">
        <v>0</v>
      </c>
      <c r="Q28" s="1257">
        <v>0</v>
      </c>
      <c r="R28" s="1257">
        <v>0</v>
      </c>
      <c r="S28" s="1257">
        <v>0</v>
      </c>
      <c r="T28" s="1257">
        <v>0</v>
      </c>
      <c r="U28" s="1257">
        <v>0</v>
      </c>
      <c r="V28" s="1257">
        <v>0</v>
      </c>
      <c r="W28" s="1257">
        <v>0</v>
      </c>
      <c r="X28" s="1257">
        <v>0</v>
      </c>
      <c r="Y28" s="1257">
        <v>0</v>
      </c>
      <c r="Z28" s="1257">
        <v>0</v>
      </c>
      <c r="AA28" s="1257">
        <v>0</v>
      </c>
      <c r="AB28" s="1257">
        <v>0</v>
      </c>
      <c r="AC28" s="1257">
        <v>0</v>
      </c>
      <c r="AD28" s="1257">
        <v>0</v>
      </c>
      <c r="AE28" s="1257">
        <v>0</v>
      </c>
      <c r="AF28" s="1257">
        <v>0</v>
      </c>
      <c r="AG28" s="1257">
        <v>0</v>
      </c>
      <c r="AH28" s="1257">
        <v>0</v>
      </c>
      <c r="AI28" s="1257">
        <v>0</v>
      </c>
      <c r="AJ28" s="1257">
        <v>0</v>
      </c>
      <c r="AK28" s="1257">
        <v>0</v>
      </c>
      <c r="AL28" s="1257">
        <v>0</v>
      </c>
      <c r="AM28" s="1257">
        <v>0</v>
      </c>
      <c r="AN28" s="1257">
        <v>0</v>
      </c>
      <c r="AO28" s="1257">
        <v>0</v>
      </c>
      <c r="AP28" s="1257">
        <v>0</v>
      </c>
      <c r="AQ28" s="1257">
        <v>0</v>
      </c>
      <c r="AR28" s="1257">
        <v>7.5516</v>
      </c>
      <c r="AS28" s="1257">
        <v>0</v>
      </c>
      <c r="AT28" s="1257">
        <v>0</v>
      </c>
      <c r="AU28" s="1257">
        <v>0</v>
      </c>
      <c r="AV28" s="1257">
        <v>0</v>
      </c>
      <c r="AW28" s="1257">
        <v>0</v>
      </c>
      <c r="AX28" s="1257">
        <v>0</v>
      </c>
      <c r="AY28" s="1257">
        <v>0</v>
      </c>
      <c r="AZ28" s="1257">
        <v>0</v>
      </c>
      <c r="BA28" s="1257">
        <v>0</v>
      </c>
      <c r="BB28" s="1257">
        <v>0</v>
      </c>
      <c r="BC28" s="1257">
        <v>0</v>
      </c>
      <c r="BD28" s="1257">
        <v>0</v>
      </c>
      <c r="BE28" s="1257">
        <v>0</v>
      </c>
      <c r="BF28" s="1257">
        <v>0</v>
      </c>
      <c r="BG28" s="1257">
        <v>0</v>
      </c>
      <c r="BH28" s="1257">
        <v>7.5516</v>
      </c>
      <c r="BI28" s="1257">
        <v>0</v>
      </c>
      <c r="BJ28" s="1257">
        <v>0</v>
      </c>
      <c r="BK28" s="1257">
        <v>0</v>
      </c>
      <c r="BL28" s="1257">
        <v>0</v>
      </c>
      <c r="BM28" s="1257">
        <v>0</v>
      </c>
      <c r="BN28" s="1257">
        <v>0</v>
      </c>
      <c r="BO28" s="1257">
        <v>0</v>
      </c>
      <c r="BP28" s="1257">
        <v>0</v>
      </c>
      <c r="BQ28" s="1257">
        <v>0</v>
      </c>
      <c r="BR28" s="1257">
        <v>0</v>
      </c>
      <c r="BS28" s="1257">
        <v>0</v>
      </c>
      <c r="BT28" s="1257">
        <v>0</v>
      </c>
      <c r="BU28" s="1257">
        <v>0</v>
      </c>
      <c r="BV28" s="1257">
        <v>0</v>
      </c>
      <c r="BW28" s="1257">
        <v>0</v>
      </c>
      <c r="BX28" s="1257">
        <v>0</v>
      </c>
      <c r="BY28" s="1257">
        <v>0</v>
      </c>
      <c r="BZ28" s="1257">
        <v>0</v>
      </c>
      <c r="CA28" s="1257">
        <v>0</v>
      </c>
      <c r="CB28" s="1257">
        <v>0</v>
      </c>
      <c r="CC28" s="1257">
        <v>0</v>
      </c>
      <c r="CD28" s="1257">
        <v>0</v>
      </c>
      <c r="CE28" s="1257">
        <v>0</v>
      </c>
      <c r="CF28" s="1257">
        <v>0</v>
      </c>
      <c r="CG28" s="1257">
        <v>0</v>
      </c>
      <c r="CH28" s="1257">
        <v>0</v>
      </c>
      <c r="CI28" s="1257">
        <v>0</v>
      </c>
      <c r="CJ28" s="1257">
        <v>0</v>
      </c>
      <c r="CK28" s="1257">
        <v>0</v>
      </c>
      <c r="CL28" s="1257">
        <v>0</v>
      </c>
      <c r="CM28" s="1257">
        <v>0</v>
      </c>
      <c r="CN28" s="1257">
        <v>0</v>
      </c>
      <c r="CO28" s="1257">
        <v>0</v>
      </c>
      <c r="CP28" s="1257">
        <v>0</v>
      </c>
      <c r="CQ28" s="1257">
        <v>0</v>
      </c>
      <c r="CR28" s="1257">
        <v>0</v>
      </c>
      <c r="CS28" s="1257">
        <v>0</v>
      </c>
      <c r="CT28" s="1257">
        <v>0</v>
      </c>
      <c r="CU28" s="1257">
        <v>0</v>
      </c>
      <c r="CV28" s="1257">
        <v>0</v>
      </c>
    </row>
    <row r="29" ht="22.5" spans="1:100">
      <c r="A29" s="1256" t="s">
        <v>275</v>
      </c>
      <c r="B29" s="1256" t="s">
        <v>169</v>
      </c>
      <c r="C29" s="1256" t="s">
        <v>163</v>
      </c>
      <c r="D29" s="1256" t="s">
        <v>170</v>
      </c>
      <c r="E29" s="1257">
        <v>37.1988</v>
      </c>
      <c r="F29" s="1257">
        <v>37.1988</v>
      </c>
      <c r="G29" s="1257">
        <v>37.1988</v>
      </c>
      <c r="H29" s="1257">
        <v>0</v>
      </c>
      <c r="I29" s="1257">
        <v>0</v>
      </c>
      <c r="J29" s="1259">
        <v>0</v>
      </c>
      <c r="K29" s="1257">
        <v>0</v>
      </c>
      <c r="L29" s="1257">
        <v>0</v>
      </c>
      <c r="M29" s="1257">
        <v>0</v>
      </c>
      <c r="N29" s="1257">
        <v>0</v>
      </c>
      <c r="O29" s="1257">
        <v>0</v>
      </c>
      <c r="P29" s="1257">
        <v>0</v>
      </c>
      <c r="Q29" s="1257">
        <v>0</v>
      </c>
      <c r="R29" s="1257">
        <v>0</v>
      </c>
      <c r="S29" s="1257">
        <v>0</v>
      </c>
      <c r="T29" s="1257">
        <v>0</v>
      </c>
      <c r="U29" s="1257">
        <v>0</v>
      </c>
      <c r="V29" s="1257">
        <v>0</v>
      </c>
      <c r="W29" s="1257">
        <v>0</v>
      </c>
      <c r="X29" s="1257">
        <v>0</v>
      </c>
      <c r="Y29" s="1257">
        <v>0</v>
      </c>
      <c r="Z29" s="1257">
        <v>0</v>
      </c>
      <c r="AA29" s="1257">
        <v>0</v>
      </c>
      <c r="AB29" s="1257">
        <v>0</v>
      </c>
      <c r="AC29" s="1257">
        <v>0</v>
      </c>
      <c r="AD29" s="1257">
        <v>0</v>
      </c>
      <c r="AE29" s="1257">
        <v>0</v>
      </c>
      <c r="AF29" s="1257">
        <v>0</v>
      </c>
      <c r="AG29" s="1257">
        <v>0</v>
      </c>
      <c r="AH29" s="1257">
        <v>0</v>
      </c>
      <c r="AI29" s="1257">
        <v>0</v>
      </c>
      <c r="AJ29" s="1257">
        <v>0</v>
      </c>
      <c r="AK29" s="1257">
        <v>0</v>
      </c>
      <c r="AL29" s="1257">
        <v>0</v>
      </c>
      <c r="AM29" s="1257">
        <v>0</v>
      </c>
      <c r="AN29" s="1257">
        <v>0</v>
      </c>
      <c r="AO29" s="1257">
        <v>0</v>
      </c>
      <c r="AP29" s="1257">
        <v>0</v>
      </c>
      <c r="AQ29" s="1257">
        <v>0</v>
      </c>
      <c r="AR29" s="1257">
        <v>0</v>
      </c>
      <c r="AS29" s="1257">
        <v>0</v>
      </c>
      <c r="AT29" s="1257">
        <v>0</v>
      </c>
      <c r="AU29" s="1257">
        <v>0</v>
      </c>
      <c r="AV29" s="1257">
        <v>0</v>
      </c>
      <c r="AW29" s="1257">
        <v>0</v>
      </c>
      <c r="AX29" s="1257">
        <v>0</v>
      </c>
      <c r="AY29" s="1257">
        <v>0</v>
      </c>
      <c r="AZ29" s="1257">
        <v>0</v>
      </c>
      <c r="BA29" s="1257">
        <v>0</v>
      </c>
      <c r="BB29" s="1257">
        <v>0</v>
      </c>
      <c r="BC29" s="1257">
        <v>0</v>
      </c>
      <c r="BD29" s="1257">
        <v>0</v>
      </c>
      <c r="BE29" s="1257">
        <v>0</v>
      </c>
      <c r="BF29" s="1257">
        <v>0</v>
      </c>
      <c r="BG29" s="1257">
        <v>0</v>
      </c>
      <c r="BH29" s="1257">
        <v>0</v>
      </c>
      <c r="BI29" s="1257">
        <v>0</v>
      </c>
      <c r="BJ29" s="1257">
        <v>0</v>
      </c>
      <c r="BK29" s="1257">
        <v>0</v>
      </c>
      <c r="BL29" s="1257">
        <v>0</v>
      </c>
      <c r="BM29" s="1257">
        <v>0</v>
      </c>
      <c r="BN29" s="1257">
        <v>0</v>
      </c>
      <c r="BO29" s="1257">
        <v>0</v>
      </c>
      <c r="BP29" s="1257">
        <v>0</v>
      </c>
      <c r="BQ29" s="1257">
        <v>0</v>
      </c>
      <c r="BR29" s="1257">
        <v>0</v>
      </c>
      <c r="BS29" s="1257">
        <v>0</v>
      </c>
      <c r="BT29" s="1257">
        <v>0</v>
      </c>
      <c r="BU29" s="1257">
        <v>0</v>
      </c>
      <c r="BV29" s="1257">
        <v>0</v>
      </c>
      <c r="BW29" s="1257">
        <v>0</v>
      </c>
      <c r="BX29" s="1257">
        <v>0</v>
      </c>
      <c r="BY29" s="1257">
        <v>0</v>
      </c>
      <c r="BZ29" s="1257">
        <v>0</v>
      </c>
      <c r="CA29" s="1257">
        <v>0</v>
      </c>
      <c r="CB29" s="1257">
        <v>0</v>
      </c>
      <c r="CC29" s="1257">
        <v>0</v>
      </c>
      <c r="CD29" s="1257">
        <v>0</v>
      </c>
      <c r="CE29" s="1257">
        <v>0</v>
      </c>
      <c r="CF29" s="1257">
        <v>0</v>
      </c>
      <c r="CG29" s="1257">
        <v>0</v>
      </c>
      <c r="CH29" s="1257">
        <v>0</v>
      </c>
      <c r="CI29" s="1257">
        <v>0</v>
      </c>
      <c r="CJ29" s="1257">
        <v>0</v>
      </c>
      <c r="CK29" s="1257">
        <v>0</v>
      </c>
      <c r="CL29" s="1257">
        <v>0</v>
      </c>
      <c r="CM29" s="1257">
        <v>0</v>
      </c>
      <c r="CN29" s="1257">
        <v>0</v>
      </c>
      <c r="CO29" s="1257">
        <v>0</v>
      </c>
      <c r="CP29" s="1257">
        <v>0</v>
      </c>
      <c r="CQ29" s="1257">
        <v>0</v>
      </c>
      <c r="CR29" s="1257">
        <v>0</v>
      </c>
      <c r="CS29" s="1257">
        <v>0</v>
      </c>
      <c r="CT29" s="1257">
        <v>0</v>
      </c>
      <c r="CU29" s="1257">
        <v>0</v>
      </c>
      <c r="CV29" s="1257">
        <v>0</v>
      </c>
    </row>
    <row r="30" ht="22.5" spans="1:100">
      <c r="A30" s="1256" t="s">
        <v>275</v>
      </c>
      <c r="B30" s="1256" t="s">
        <v>169</v>
      </c>
      <c r="C30" s="1256" t="s">
        <v>163</v>
      </c>
      <c r="D30" s="1256" t="s">
        <v>170</v>
      </c>
      <c r="E30" s="1257">
        <v>4.2</v>
      </c>
      <c r="F30" s="1257">
        <v>0</v>
      </c>
      <c r="G30" s="1257">
        <v>0</v>
      </c>
      <c r="H30" s="1257">
        <v>0</v>
      </c>
      <c r="I30" s="1257">
        <v>0</v>
      </c>
      <c r="J30" s="1259">
        <v>0</v>
      </c>
      <c r="K30" s="1257">
        <v>0</v>
      </c>
      <c r="L30" s="1257">
        <v>0</v>
      </c>
      <c r="M30" s="1257">
        <v>0</v>
      </c>
      <c r="N30" s="1257">
        <v>0</v>
      </c>
      <c r="O30" s="1257">
        <v>0</v>
      </c>
      <c r="P30" s="1257">
        <v>4.2</v>
      </c>
      <c r="Q30" s="1257">
        <v>1.2</v>
      </c>
      <c r="R30" s="1257">
        <v>0</v>
      </c>
      <c r="S30" s="1257">
        <v>0</v>
      </c>
      <c r="T30" s="1257">
        <v>0</v>
      </c>
      <c r="U30" s="1257">
        <v>0.05</v>
      </c>
      <c r="V30" s="1257">
        <v>0.6</v>
      </c>
      <c r="W30" s="1257">
        <v>0.5</v>
      </c>
      <c r="X30" s="1257">
        <v>1.2</v>
      </c>
      <c r="Y30" s="1257">
        <v>0</v>
      </c>
      <c r="Z30" s="1257">
        <v>0.6</v>
      </c>
      <c r="AA30" s="1257">
        <v>0</v>
      </c>
      <c r="AB30" s="1257">
        <v>0</v>
      </c>
      <c r="AC30" s="1257">
        <v>0</v>
      </c>
      <c r="AD30" s="1257">
        <v>0</v>
      </c>
      <c r="AE30" s="1257">
        <v>0</v>
      </c>
      <c r="AF30" s="1257">
        <v>0.05</v>
      </c>
      <c r="AG30" s="1257">
        <v>0</v>
      </c>
      <c r="AH30" s="1257">
        <v>0</v>
      </c>
      <c r="AI30" s="1257">
        <v>0</v>
      </c>
      <c r="AJ30" s="1257">
        <v>0</v>
      </c>
      <c r="AK30" s="1257">
        <v>0</v>
      </c>
      <c r="AL30" s="1257">
        <v>0</v>
      </c>
      <c r="AM30" s="1257">
        <v>0</v>
      </c>
      <c r="AN30" s="1257">
        <v>0</v>
      </c>
      <c r="AO30" s="1257">
        <v>0</v>
      </c>
      <c r="AP30" s="1257">
        <v>0</v>
      </c>
      <c r="AQ30" s="1257">
        <v>0</v>
      </c>
      <c r="AR30" s="1257">
        <v>0</v>
      </c>
      <c r="AS30" s="1257">
        <v>0</v>
      </c>
      <c r="AT30" s="1257">
        <v>0</v>
      </c>
      <c r="AU30" s="1257">
        <v>0</v>
      </c>
      <c r="AV30" s="1257">
        <v>0</v>
      </c>
      <c r="AW30" s="1257">
        <v>0</v>
      </c>
      <c r="AX30" s="1257">
        <v>0</v>
      </c>
      <c r="AY30" s="1257">
        <v>0</v>
      </c>
      <c r="AZ30" s="1257">
        <v>0</v>
      </c>
      <c r="BA30" s="1257">
        <v>0</v>
      </c>
      <c r="BB30" s="1257">
        <v>0</v>
      </c>
      <c r="BC30" s="1257">
        <v>0</v>
      </c>
      <c r="BD30" s="1257">
        <v>0</v>
      </c>
      <c r="BE30" s="1257">
        <v>0</v>
      </c>
      <c r="BF30" s="1257">
        <v>0</v>
      </c>
      <c r="BG30" s="1257">
        <v>0</v>
      </c>
      <c r="BH30" s="1257">
        <v>0</v>
      </c>
      <c r="BI30" s="1257">
        <v>0</v>
      </c>
      <c r="BJ30" s="1257">
        <v>0</v>
      </c>
      <c r="BK30" s="1257">
        <v>0</v>
      </c>
      <c r="BL30" s="1257">
        <v>0</v>
      </c>
      <c r="BM30" s="1257">
        <v>0</v>
      </c>
      <c r="BN30" s="1257">
        <v>0</v>
      </c>
      <c r="BO30" s="1257">
        <v>0</v>
      </c>
      <c r="BP30" s="1257">
        <v>0</v>
      </c>
      <c r="BQ30" s="1257">
        <v>0</v>
      </c>
      <c r="BR30" s="1257">
        <v>0</v>
      </c>
      <c r="BS30" s="1257">
        <v>0</v>
      </c>
      <c r="BT30" s="1257">
        <v>0</v>
      </c>
      <c r="BU30" s="1257">
        <v>0</v>
      </c>
      <c r="BV30" s="1257">
        <v>0</v>
      </c>
      <c r="BW30" s="1257">
        <v>0</v>
      </c>
      <c r="BX30" s="1257">
        <v>0</v>
      </c>
      <c r="BY30" s="1257">
        <v>0</v>
      </c>
      <c r="BZ30" s="1257">
        <v>0</v>
      </c>
      <c r="CA30" s="1257">
        <v>0</v>
      </c>
      <c r="CB30" s="1257">
        <v>0</v>
      </c>
      <c r="CC30" s="1257">
        <v>0</v>
      </c>
      <c r="CD30" s="1257">
        <v>0</v>
      </c>
      <c r="CE30" s="1257">
        <v>0</v>
      </c>
      <c r="CF30" s="1257">
        <v>0</v>
      </c>
      <c r="CG30" s="1257">
        <v>0</v>
      </c>
      <c r="CH30" s="1257">
        <v>0</v>
      </c>
      <c r="CI30" s="1257">
        <v>0</v>
      </c>
      <c r="CJ30" s="1257">
        <v>0</v>
      </c>
      <c r="CK30" s="1257">
        <v>0</v>
      </c>
      <c r="CL30" s="1257">
        <v>0</v>
      </c>
      <c r="CM30" s="1257">
        <v>0</v>
      </c>
      <c r="CN30" s="1257">
        <v>0</v>
      </c>
      <c r="CO30" s="1257">
        <v>0</v>
      </c>
      <c r="CP30" s="1257">
        <v>0</v>
      </c>
      <c r="CQ30" s="1257">
        <v>0</v>
      </c>
      <c r="CR30" s="1257">
        <v>0</v>
      </c>
      <c r="CS30" s="1257">
        <v>0</v>
      </c>
      <c r="CT30" s="1257">
        <v>0</v>
      </c>
      <c r="CU30" s="1257">
        <v>0</v>
      </c>
      <c r="CV30" s="1257">
        <v>0</v>
      </c>
    </row>
    <row r="31" ht="22.5" spans="1:100">
      <c r="A31" s="1256" t="s">
        <v>275</v>
      </c>
      <c r="B31" s="1256" t="s">
        <v>169</v>
      </c>
      <c r="C31" s="1256" t="s">
        <v>163</v>
      </c>
      <c r="D31" s="1256" t="s">
        <v>170</v>
      </c>
      <c r="E31" s="1257">
        <v>1.26</v>
      </c>
      <c r="F31" s="1257">
        <v>0</v>
      </c>
      <c r="G31" s="1257">
        <v>0</v>
      </c>
      <c r="H31" s="1257">
        <v>0</v>
      </c>
      <c r="I31" s="1257">
        <v>0</v>
      </c>
      <c r="J31" s="1259">
        <v>0</v>
      </c>
      <c r="K31" s="1257">
        <v>0</v>
      </c>
      <c r="L31" s="1257">
        <v>0</v>
      </c>
      <c r="M31" s="1257">
        <v>0</v>
      </c>
      <c r="N31" s="1257">
        <v>0</v>
      </c>
      <c r="O31" s="1257">
        <v>0</v>
      </c>
      <c r="P31" s="1257">
        <v>0</v>
      </c>
      <c r="Q31" s="1257">
        <v>0</v>
      </c>
      <c r="R31" s="1257">
        <v>0</v>
      </c>
      <c r="S31" s="1257">
        <v>0</v>
      </c>
      <c r="T31" s="1257">
        <v>0</v>
      </c>
      <c r="U31" s="1257">
        <v>0</v>
      </c>
      <c r="V31" s="1257">
        <v>0</v>
      </c>
      <c r="W31" s="1257">
        <v>0</v>
      </c>
      <c r="X31" s="1257">
        <v>0</v>
      </c>
      <c r="Y31" s="1257">
        <v>0</v>
      </c>
      <c r="Z31" s="1257">
        <v>0</v>
      </c>
      <c r="AA31" s="1257">
        <v>0</v>
      </c>
      <c r="AB31" s="1257">
        <v>0</v>
      </c>
      <c r="AC31" s="1257">
        <v>0</v>
      </c>
      <c r="AD31" s="1257">
        <v>0</v>
      </c>
      <c r="AE31" s="1257">
        <v>0</v>
      </c>
      <c r="AF31" s="1257">
        <v>0</v>
      </c>
      <c r="AG31" s="1257">
        <v>0</v>
      </c>
      <c r="AH31" s="1257">
        <v>0</v>
      </c>
      <c r="AI31" s="1257">
        <v>0</v>
      </c>
      <c r="AJ31" s="1257">
        <v>0</v>
      </c>
      <c r="AK31" s="1257">
        <v>0</v>
      </c>
      <c r="AL31" s="1257">
        <v>0</v>
      </c>
      <c r="AM31" s="1257">
        <v>0</v>
      </c>
      <c r="AN31" s="1257">
        <v>0</v>
      </c>
      <c r="AO31" s="1257">
        <v>0</v>
      </c>
      <c r="AP31" s="1257">
        <v>0</v>
      </c>
      <c r="AQ31" s="1257">
        <v>0</v>
      </c>
      <c r="AR31" s="1257">
        <v>1.26</v>
      </c>
      <c r="AS31" s="1257">
        <v>0</v>
      </c>
      <c r="AT31" s="1257">
        <v>0</v>
      </c>
      <c r="AU31" s="1257">
        <v>0</v>
      </c>
      <c r="AV31" s="1257">
        <v>0</v>
      </c>
      <c r="AW31" s="1257">
        <v>0</v>
      </c>
      <c r="AX31" s="1257">
        <v>0</v>
      </c>
      <c r="AY31" s="1257">
        <v>0</v>
      </c>
      <c r="AZ31" s="1257">
        <v>0</v>
      </c>
      <c r="BA31" s="1257">
        <v>0</v>
      </c>
      <c r="BB31" s="1257">
        <v>0</v>
      </c>
      <c r="BC31" s="1257">
        <v>0</v>
      </c>
      <c r="BD31" s="1257">
        <v>0</v>
      </c>
      <c r="BE31" s="1257">
        <v>0</v>
      </c>
      <c r="BF31" s="1257">
        <v>1.26</v>
      </c>
      <c r="BG31" s="1257">
        <v>0</v>
      </c>
      <c r="BH31" s="1257">
        <v>0</v>
      </c>
      <c r="BI31" s="1257">
        <v>0</v>
      </c>
      <c r="BJ31" s="1257">
        <v>0</v>
      </c>
      <c r="BK31" s="1257">
        <v>0</v>
      </c>
      <c r="BL31" s="1257">
        <v>0</v>
      </c>
      <c r="BM31" s="1257">
        <v>0</v>
      </c>
      <c r="BN31" s="1257">
        <v>0</v>
      </c>
      <c r="BO31" s="1257">
        <v>0</v>
      </c>
      <c r="BP31" s="1257">
        <v>0</v>
      </c>
      <c r="BQ31" s="1257">
        <v>0</v>
      </c>
      <c r="BR31" s="1257">
        <v>0</v>
      </c>
      <c r="BS31" s="1257">
        <v>0</v>
      </c>
      <c r="BT31" s="1257">
        <v>0</v>
      </c>
      <c r="BU31" s="1257">
        <v>0</v>
      </c>
      <c r="BV31" s="1257">
        <v>0</v>
      </c>
      <c r="BW31" s="1257">
        <v>0</v>
      </c>
      <c r="BX31" s="1257">
        <v>0</v>
      </c>
      <c r="BY31" s="1257">
        <v>0</v>
      </c>
      <c r="BZ31" s="1257">
        <v>0</v>
      </c>
      <c r="CA31" s="1257">
        <v>0</v>
      </c>
      <c r="CB31" s="1257">
        <v>0</v>
      </c>
      <c r="CC31" s="1257">
        <v>0</v>
      </c>
      <c r="CD31" s="1257">
        <v>0</v>
      </c>
      <c r="CE31" s="1257">
        <v>0</v>
      </c>
      <c r="CF31" s="1257">
        <v>0</v>
      </c>
      <c r="CG31" s="1257">
        <v>0</v>
      </c>
      <c r="CH31" s="1257">
        <v>0</v>
      </c>
      <c r="CI31" s="1257">
        <v>0</v>
      </c>
      <c r="CJ31" s="1257">
        <v>0</v>
      </c>
      <c r="CK31" s="1257">
        <v>0</v>
      </c>
      <c r="CL31" s="1257">
        <v>0</v>
      </c>
      <c r="CM31" s="1257">
        <v>0</v>
      </c>
      <c r="CN31" s="1257">
        <v>0</v>
      </c>
      <c r="CO31" s="1257">
        <v>0</v>
      </c>
      <c r="CP31" s="1257">
        <v>0</v>
      </c>
      <c r="CQ31" s="1257">
        <v>0</v>
      </c>
      <c r="CR31" s="1257">
        <v>0</v>
      </c>
      <c r="CS31" s="1257">
        <v>0</v>
      </c>
      <c r="CT31" s="1257">
        <v>0</v>
      </c>
      <c r="CU31" s="1257">
        <v>0</v>
      </c>
      <c r="CV31" s="1257">
        <v>0</v>
      </c>
    </row>
    <row r="32" ht="22.5" spans="1:100">
      <c r="A32" s="1256" t="s">
        <v>275</v>
      </c>
      <c r="B32" s="1256" t="s">
        <v>169</v>
      </c>
      <c r="C32" s="1256" t="s">
        <v>163</v>
      </c>
      <c r="D32" s="1256" t="s">
        <v>170</v>
      </c>
      <c r="E32" s="1257">
        <v>20.2138</v>
      </c>
      <c r="F32" s="1257">
        <v>20.2138</v>
      </c>
      <c r="G32" s="1257">
        <v>0</v>
      </c>
      <c r="H32" s="1257">
        <v>0</v>
      </c>
      <c r="I32" s="1257">
        <v>0</v>
      </c>
      <c r="J32" s="1259">
        <v>20.2138</v>
      </c>
      <c r="K32" s="1257">
        <v>0</v>
      </c>
      <c r="L32" s="1257">
        <v>0</v>
      </c>
      <c r="M32" s="1257">
        <v>0</v>
      </c>
      <c r="N32" s="1257">
        <v>0</v>
      </c>
      <c r="O32" s="1257">
        <v>0</v>
      </c>
      <c r="P32" s="1257">
        <v>0</v>
      </c>
      <c r="Q32" s="1257">
        <v>0</v>
      </c>
      <c r="R32" s="1257">
        <v>0</v>
      </c>
      <c r="S32" s="1257">
        <v>0</v>
      </c>
      <c r="T32" s="1257">
        <v>0</v>
      </c>
      <c r="U32" s="1257">
        <v>0</v>
      </c>
      <c r="V32" s="1257">
        <v>0</v>
      </c>
      <c r="W32" s="1257">
        <v>0</v>
      </c>
      <c r="X32" s="1257">
        <v>0</v>
      </c>
      <c r="Y32" s="1257">
        <v>0</v>
      </c>
      <c r="Z32" s="1257">
        <v>0</v>
      </c>
      <c r="AA32" s="1257">
        <v>0</v>
      </c>
      <c r="AB32" s="1257">
        <v>0</v>
      </c>
      <c r="AC32" s="1257">
        <v>0</v>
      </c>
      <c r="AD32" s="1257">
        <v>0</v>
      </c>
      <c r="AE32" s="1257">
        <v>0</v>
      </c>
      <c r="AF32" s="1257">
        <v>0</v>
      </c>
      <c r="AG32" s="1257">
        <v>0</v>
      </c>
      <c r="AH32" s="1257">
        <v>0</v>
      </c>
      <c r="AI32" s="1257">
        <v>0</v>
      </c>
      <c r="AJ32" s="1257">
        <v>0</v>
      </c>
      <c r="AK32" s="1257">
        <v>0</v>
      </c>
      <c r="AL32" s="1257">
        <v>0</v>
      </c>
      <c r="AM32" s="1257">
        <v>0</v>
      </c>
      <c r="AN32" s="1257">
        <v>0</v>
      </c>
      <c r="AO32" s="1257">
        <v>0</v>
      </c>
      <c r="AP32" s="1257">
        <v>0</v>
      </c>
      <c r="AQ32" s="1257">
        <v>0</v>
      </c>
      <c r="AR32" s="1257">
        <v>0</v>
      </c>
      <c r="AS32" s="1257">
        <v>0</v>
      </c>
      <c r="AT32" s="1257">
        <v>0</v>
      </c>
      <c r="AU32" s="1257">
        <v>0</v>
      </c>
      <c r="AV32" s="1257">
        <v>0</v>
      </c>
      <c r="AW32" s="1257">
        <v>0</v>
      </c>
      <c r="AX32" s="1257">
        <v>0</v>
      </c>
      <c r="AY32" s="1257">
        <v>0</v>
      </c>
      <c r="AZ32" s="1257">
        <v>0</v>
      </c>
      <c r="BA32" s="1257">
        <v>0</v>
      </c>
      <c r="BB32" s="1257">
        <v>0</v>
      </c>
      <c r="BC32" s="1257">
        <v>0</v>
      </c>
      <c r="BD32" s="1257">
        <v>0</v>
      </c>
      <c r="BE32" s="1257">
        <v>0</v>
      </c>
      <c r="BF32" s="1257">
        <v>0</v>
      </c>
      <c r="BG32" s="1257">
        <v>0</v>
      </c>
      <c r="BH32" s="1257">
        <v>0</v>
      </c>
      <c r="BI32" s="1257">
        <v>0</v>
      </c>
      <c r="BJ32" s="1257">
        <v>0</v>
      </c>
      <c r="BK32" s="1257">
        <v>0</v>
      </c>
      <c r="BL32" s="1257">
        <v>0</v>
      </c>
      <c r="BM32" s="1257">
        <v>0</v>
      </c>
      <c r="BN32" s="1257">
        <v>0</v>
      </c>
      <c r="BO32" s="1257">
        <v>0</v>
      </c>
      <c r="BP32" s="1257">
        <v>0</v>
      </c>
      <c r="BQ32" s="1257">
        <v>0</v>
      </c>
      <c r="BR32" s="1257">
        <v>0</v>
      </c>
      <c r="BS32" s="1257">
        <v>0</v>
      </c>
      <c r="BT32" s="1257">
        <v>0</v>
      </c>
      <c r="BU32" s="1257">
        <v>0</v>
      </c>
      <c r="BV32" s="1257">
        <v>0</v>
      </c>
      <c r="BW32" s="1257">
        <v>0</v>
      </c>
      <c r="BX32" s="1257">
        <v>0</v>
      </c>
      <c r="BY32" s="1257">
        <v>0</v>
      </c>
      <c r="BZ32" s="1257">
        <v>0</v>
      </c>
      <c r="CA32" s="1257">
        <v>0</v>
      </c>
      <c r="CB32" s="1257">
        <v>0</v>
      </c>
      <c r="CC32" s="1257">
        <v>0</v>
      </c>
      <c r="CD32" s="1257">
        <v>0</v>
      </c>
      <c r="CE32" s="1257">
        <v>0</v>
      </c>
      <c r="CF32" s="1257">
        <v>0</v>
      </c>
      <c r="CG32" s="1257">
        <v>0</v>
      </c>
      <c r="CH32" s="1257">
        <v>0</v>
      </c>
      <c r="CI32" s="1257">
        <v>0</v>
      </c>
      <c r="CJ32" s="1257">
        <v>0</v>
      </c>
      <c r="CK32" s="1257">
        <v>0</v>
      </c>
      <c r="CL32" s="1257">
        <v>0</v>
      </c>
      <c r="CM32" s="1257">
        <v>0</v>
      </c>
      <c r="CN32" s="1257">
        <v>0</v>
      </c>
      <c r="CO32" s="1257">
        <v>0</v>
      </c>
      <c r="CP32" s="1257">
        <v>0</v>
      </c>
      <c r="CQ32" s="1257">
        <v>0</v>
      </c>
      <c r="CR32" s="1257">
        <v>0</v>
      </c>
      <c r="CS32" s="1257">
        <v>0</v>
      </c>
      <c r="CT32" s="1257">
        <v>0</v>
      </c>
      <c r="CU32" s="1257">
        <v>0</v>
      </c>
      <c r="CV32" s="1257">
        <v>0</v>
      </c>
    </row>
    <row r="33" ht="22.5" spans="1:100">
      <c r="A33" s="1256" t="s">
        <v>275</v>
      </c>
      <c r="B33" s="1256" t="s">
        <v>169</v>
      </c>
      <c r="C33" s="1256" t="s">
        <v>163</v>
      </c>
      <c r="D33" s="1256" t="s">
        <v>170</v>
      </c>
      <c r="E33" s="1257">
        <v>0.024</v>
      </c>
      <c r="F33" s="1257">
        <v>0</v>
      </c>
      <c r="G33" s="1257">
        <v>0</v>
      </c>
      <c r="H33" s="1257">
        <v>0</v>
      </c>
      <c r="I33" s="1257">
        <v>0</v>
      </c>
      <c r="J33" s="1259">
        <v>0</v>
      </c>
      <c r="K33" s="1257">
        <v>0</v>
      </c>
      <c r="L33" s="1257">
        <v>0</v>
      </c>
      <c r="M33" s="1257">
        <v>0</v>
      </c>
      <c r="N33" s="1257">
        <v>0</v>
      </c>
      <c r="O33" s="1257">
        <v>0</v>
      </c>
      <c r="P33" s="1257">
        <v>0</v>
      </c>
      <c r="Q33" s="1257">
        <v>0</v>
      </c>
      <c r="R33" s="1257">
        <v>0</v>
      </c>
      <c r="S33" s="1257">
        <v>0</v>
      </c>
      <c r="T33" s="1257">
        <v>0</v>
      </c>
      <c r="U33" s="1257">
        <v>0</v>
      </c>
      <c r="V33" s="1257">
        <v>0</v>
      </c>
      <c r="W33" s="1257">
        <v>0</v>
      </c>
      <c r="X33" s="1257">
        <v>0</v>
      </c>
      <c r="Y33" s="1257">
        <v>0</v>
      </c>
      <c r="Z33" s="1257">
        <v>0</v>
      </c>
      <c r="AA33" s="1257">
        <v>0</v>
      </c>
      <c r="AB33" s="1257">
        <v>0</v>
      </c>
      <c r="AC33" s="1257">
        <v>0</v>
      </c>
      <c r="AD33" s="1257">
        <v>0</v>
      </c>
      <c r="AE33" s="1257">
        <v>0</v>
      </c>
      <c r="AF33" s="1257">
        <v>0</v>
      </c>
      <c r="AG33" s="1257">
        <v>0</v>
      </c>
      <c r="AH33" s="1257">
        <v>0</v>
      </c>
      <c r="AI33" s="1257">
        <v>0</v>
      </c>
      <c r="AJ33" s="1257">
        <v>0</v>
      </c>
      <c r="AK33" s="1257">
        <v>0</v>
      </c>
      <c r="AL33" s="1257">
        <v>0</v>
      </c>
      <c r="AM33" s="1257">
        <v>0</v>
      </c>
      <c r="AN33" s="1257">
        <v>0</v>
      </c>
      <c r="AO33" s="1257">
        <v>0</v>
      </c>
      <c r="AP33" s="1257">
        <v>0</v>
      </c>
      <c r="AQ33" s="1257">
        <v>0</v>
      </c>
      <c r="AR33" s="1257">
        <v>0.024</v>
      </c>
      <c r="AS33" s="1257">
        <v>0</v>
      </c>
      <c r="AT33" s="1257">
        <v>0</v>
      </c>
      <c r="AU33" s="1257">
        <v>0</v>
      </c>
      <c r="AV33" s="1257">
        <v>0</v>
      </c>
      <c r="AW33" s="1257">
        <v>0</v>
      </c>
      <c r="AX33" s="1257">
        <v>0</v>
      </c>
      <c r="AY33" s="1257">
        <v>0</v>
      </c>
      <c r="AZ33" s="1257">
        <v>0</v>
      </c>
      <c r="BA33" s="1257">
        <v>0.024</v>
      </c>
      <c r="BB33" s="1257">
        <v>0</v>
      </c>
      <c r="BC33" s="1257">
        <v>0</v>
      </c>
      <c r="BD33" s="1257">
        <v>0</v>
      </c>
      <c r="BE33" s="1257">
        <v>0</v>
      </c>
      <c r="BF33" s="1257">
        <v>0</v>
      </c>
      <c r="BG33" s="1257">
        <v>0</v>
      </c>
      <c r="BH33" s="1257">
        <v>0</v>
      </c>
      <c r="BI33" s="1257">
        <v>0</v>
      </c>
      <c r="BJ33" s="1257">
        <v>0</v>
      </c>
      <c r="BK33" s="1257">
        <v>0</v>
      </c>
      <c r="BL33" s="1257">
        <v>0</v>
      </c>
      <c r="BM33" s="1257">
        <v>0</v>
      </c>
      <c r="BN33" s="1257">
        <v>0</v>
      </c>
      <c r="BO33" s="1257">
        <v>0</v>
      </c>
      <c r="BP33" s="1257">
        <v>0</v>
      </c>
      <c r="BQ33" s="1257">
        <v>0</v>
      </c>
      <c r="BR33" s="1257">
        <v>0</v>
      </c>
      <c r="BS33" s="1257">
        <v>0</v>
      </c>
      <c r="BT33" s="1257">
        <v>0</v>
      </c>
      <c r="BU33" s="1257">
        <v>0</v>
      </c>
      <c r="BV33" s="1257">
        <v>0</v>
      </c>
      <c r="BW33" s="1257">
        <v>0</v>
      </c>
      <c r="BX33" s="1257">
        <v>0</v>
      </c>
      <c r="BY33" s="1257">
        <v>0</v>
      </c>
      <c r="BZ33" s="1257">
        <v>0</v>
      </c>
      <c r="CA33" s="1257">
        <v>0</v>
      </c>
      <c r="CB33" s="1257">
        <v>0</v>
      </c>
      <c r="CC33" s="1257">
        <v>0</v>
      </c>
      <c r="CD33" s="1257">
        <v>0</v>
      </c>
      <c r="CE33" s="1257">
        <v>0</v>
      </c>
      <c r="CF33" s="1257">
        <v>0</v>
      </c>
      <c r="CG33" s="1257">
        <v>0</v>
      </c>
      <c r="CH33" s="1257">
        <v>0</v>
      </c>
      <c r="CI33" s="1257">
        <v>0</v>
      </c>
      <c r="CJ33" s="1257">
        <v>0</v>
      </c>
      <c r="CK33" s="1257">
        <v>0</v>
      </c>
      <c r="CL33" s="1257">
        <v>0</v>
      </c>
      <c r="CM33" s="1257">
        <v>0</v>
      </c>
      <c r="CN33" s="1257">
        <v>0</v>
      </c>
      <c r="CO33" s="1257">
        <v>0</v>
      </c>
      <c r="CP33" s="1257">
        <v>0</v>
      </c>
      <c r="CQ33" s="1257">
        <v>0</v>
      </c>
      <c r="CR33" s="1257">
        <v>0</v>
      </c>
      <c r="CS33" s="1257">
        <v>0</v>
      </c>
      <c r="CT33" s="1257">
        <v>0</v>
      </c>
      <c r="CU33" s="1257">
        <v>0</v>
      </c>
      <c r="CV33" s="1257">
        <v>0</v>
      </c>
    </row>
    <row r="34" ht="22.5" spans="1:100">
      <c r="A34" s="1256" t="s">
        <v>275</v>
      </c>
      <c r="B34" s="1256" t="s">
        <v>169</v>
      </c>
      <c r="C34" s="1256" t="s">
        <v>171</v>
      </c>
      <c r="D34" s="1256" t="s">
        <v>172</v>
      </c>
      <c r="E34" s="1257">
        <v>6.25</v>
      </c>
      <c r="F34" s="1257">
        <v>0</v>
      </c>
      <c r="G34" s="1257">
        <v>0</v>
      </c>
      <c r="H34" s="1257">
        <v>0</v>
      </c>
      <c r="I34" s="1257">
        <v>0</v>
      </c>
      <c r="J34" s="1259">
        <v>0</v>
      </c>
      <c r="K34" s="1257">
        <v>0</v>
      </c>
      <c r="L34" s="1257">
        <v>0</v>
      </c>
      <c r="M34" s="1257">
        <v>0</v>
      </c>
      <c r="N34" s="1257">
        <v>0</v>
      </c>
      <c r="O34" s="1257">
        <v>0</v>
      </c>
      <c r="P34" s="1257">
        <v>6.25</v>
      </c>
      <c r="Q34" s="1257">
        <v>0.65</v>
      </c>
      <c r="R34" s="1257">
        <v>0</v>
      </c>
      <c r="S34" s="1257">
        <v>0</v>
      </c>
      <c r="T34" s="1257">
        <v>0</v>
      </c>
      <c r="U34" s="1257">
        <v>0.05</v>
      </c>
      <c r="V34" s="1257">
        <v>0.2</v>
      </c>
      <c r="W34" s="1257">
        <v>0.08</v>
      </c>
      <c r="X34" s="1257">
        <v>0.5</v>
      </c>
      <c r="Y34" s="1257">
        <v>0</v>
      </c>
      <c r="Z34" s="1257">
        <v>0.19</v>
      </c>
      <c r="AA34" s="1257">
        <v>0</v>
      </c>
      <c r="AB34" s="1257">
        <v>0</v>
      </c>
      <c r="AC34" s="1257">
        <v>0</v>
      </c>
      <c r="AD34" s="1257">
        <v>0</v>
      </c>
      <c r="AE34" s="1257">
        <v>0</v>
      </c>
      <c r="AF34" s="1257">
        <v>0.08</v>
      </c>
      <c r="AG34" s="1257">
        <v>0</v>
      </c>
      <c r="AH34" s="1257">
        <v>0</v>
      </c>
      <c r="AI34" s="1257">
        <v>0</v>
      </c>
      <c r="AJ34" s="1257">
        <v>0</v>
      </c>
      <c r="AK34" s="1257">
        <v>0</v>
      </c>
      <c r="AL34" s="1257">
        <v>0</v>
      </c>
      <c r="AM34" s="1257">
        <v>0</v>
      </c>
      <c r="AN34" s="1257">
        <v>4.5</v>
      </c>
      <c r="AO34" s="1257">
        <v>0</v>
      </c>
      <c r="AP34" s="1257">
        <v>0</v>
      </c>
      <c r="AQ34" s="1257">
        <v>0</v>
      </c>
      <c r="AR34" s="1257">
        <v>0</v>
      </c>
      <c r="AS34" s="1257">
        <v>0</v>
      </c>
      <c r="AT34" s="1257">
        <v>0</v>
      </c>
      <c r="AU34" s="1257">
        <v>0</v>
      </c>
      <c r="AV34" s="1257">
        <v>0</v>
      </c>
      <c r="AW34" s="1257">
        <v>0</v>
      </c>
      <c r="AX34" s="1257">
        <v>0</v>
      </c>
      <c r="AY34" s="1257">
        <v>0</v>
      </c>
      <c r="AZ34" s="1257">
        <v>0</v>
      </c>
      <c r="BA34" s="1257">
        <v>0</v>
      </c>
      <c r="BB34" s="1257">
        <v>0</v>
      </c>
      <c r="BC34" s="1257">
        <v>0</v>
      </c>
      <c r="BD34" s="1257">
        <v>0</v>
      </c>
      <c r="BE34" s="1257">
        <v>0</v>
      </c>
      <c r="BF34" s="1257">
        <v>0</v>
      </c>
      <c r="BG34" s="1257">
        <v>0</v>
      </c>
      <c r="BH34" s="1257">
        <v>0</v>
      </c>
      <c r="BI34" s="1257">
        <v>0</v>
      </c>
      <c r="BJ34" s="1257">
        <v>0</v>
      </c>
      <c r="BK34" s="1257">
        <v>0</v>
      </c>
      <c r="BL34" s="1257">
        <v>0</v>
      </c>
      <c r="BM34" s="1257">
        <v>0</v>
      </c>
      <c r="BN34" s="1257">
        <v>0</v>
      </c>
      <c r="BO34" s="1257">
        <v>0</v>
      </c>
      <c r="BP34" s="1257">
        <v>0</v>
      </c>
      <c r="BQ34" s="1257">
        <v>0</v>
      </c>
      <c r="BR34" s="1257">
        <v>0</v>
      </c>
      <c r="BS34" s="1257">
        <v>0</v>
      </c>
      <c r="BT34" s="1257">
        <v>0</v>
      </c>
      <c r="BU34" s="1257">
        <v>0</v>
      </c>
      <c r="BV34" s="1257">
        <v>0</v>
      </c>
      <c r="BW34" s="1257">
        <v>0</v>
      </c>
      <c r="BX34" s="1257">
        <v>0</v>
      </c>
      <c r="BY34" s="1257">
        <v>0</v>
      </c>
      <c r="BZ34" s="1257">
        <v>0</v>
      </c>
      <c r="CA34" s="1257">
        <v>0</v>
      </c>
      <c r="CB34" s="1257">
        <v>0</v>
      </c>
      <c r="CC34" s="1257">
        <v>0</v>
      </c>
      <c r="CD34" s="1257">
        <v>0</v>
      </c>
      <c r="CE34" s="1257">
        <v>0</v>
      </c>
      <c r="CF34" s="1257">
        <v>0</v>
      </c>
      <c r="CG34" s="1257">
        <v>0</v>
      </c>
      <c r="CH34" s="1257">
        <v>0</v>
      </c>
      <c r="CI34" s="1257">
        <v>0</v>
      </c>
      <c r="CJ34" s="1257">
        <v>0</v>
      </c>
      <c r="CK34" s="1257">
        <v>0</v>
      </c>
      <c r="CL34" s="1257">
        <v>0</v>
      </c>
      <c r="CM34" s="1257">
        <v>0</v>
      </c>
      <c r="CN34" s="1257">
        <v>0</v>
      </c>
      <c r="CO34" s="1257">
        <v>0</v>
      </c>
      <c r="CP34" s="1257">
        <v>0</v>
      </c>
      <c r="CQ34" s="1257">
        <v>0</v>
      </c>
      <c r="CR34" s="1257">
        <v>0</v>
      </c>
      <c r="CS34" s="1257">
        <v>0</v>
      </c>
      <c r="CT34" s="1257">
        <v>0</v>
      </c>
      <c r="CU34" s="1257">
        <v>0</v>
      </c>
      <c r="CV34" s="1257">
        <v>0</v>
      </c>
    </row>
    <row r="35" ht="22.5" spans="1:100">
      <c r="A35" s="1256" t="s">
        <v>275</v>
      </c>
      <c r="B35" s="1256" t="s">
        <v>169</v>
      </c>
      <c r="C35" s="1256" t="s">
        <v>171</v>
      </c>
      <c r="D35" s="1256" t="s">
        <v>172</v>
      </c>
      <c r="E35" s="1257">
        <v>8.01</v>
      </c>
      <c r="F35" s="1257">
        <v>8.01</v>
      </c>
      <c r="G35" s="1257">
        <v>0</v>
      </c>
      <c r="H35" s="1257">
        <v>0</v>
      </c>
      <c r="I35" s="1257">
        <v>0</v>
      </c>
      <c r="J35" s="1259">
        <v>0</v>
      </c>
      <c r="K35" s="1257">
        <v>0</v>
      </c>
      <c r="L35" s="1257">
        <v>8.01</v>
      </c>
      <c r="M35" s="1257">
        <v>0</v>
      </c>
      <c r="N35" s="1257">
        <v>0</v>
      </c>
      <c r="O35" s="1257">
        <v>0</v>
      </c>
      <c r="P35" s="1257">
        <v>0</v>
      </c>
      <c r="Q35" s="1257">
        <v>0</v>
      </c>
      <c r="R35" s="1257">
        <v>0</v>
      </c>
      <c r="S35" s="1257">
        <v>0</v>
      </c>
      <c r="T35" s="1257">
        <v>0</v>
      </c>
      <c r="U35" s="1257">
        <v>0</v>
      </c>
      <c r="V35" s="1257">
        <v>0</v>
      </c>
      <c r="W35" s="1257">
        <v>0</v>
      </c>
      <c r="X35" s="1257">
        <v>0</v>
      </c>
      <c r="Y35" s="1257">
        <v>0</v>
      </c>
      <c r="Z35" s="1257">
        <v>0</v>
      </c>
      <c r="AA35" s="1257">
        <v>0</v>
      </c>
      <c r="AB35" s="1257">
        <v>0</v>
      </c>
      <c r="AC35" s="1257">
        <v>0</v>
      </c>
      <c r="AD35" s="1257">
        <v>0</v>
      </c>
      <c r="AE35" s="1257">
        <v>0</v>
      </c>
      <c r="AF35" s="1257">
        <v>0</v>
      </c>
      <c r="AG35" s="1257">
        <v>0</v>
      </c>
      <c r="AH35" s="1257">
        <v>0</v>
      </c>
      <c r="AI35" s="1257">
        <v>0</v>
      </c>
      <c r="AJ35" s="1257">
        <v>0</v>
      </c>
      <c r="AK35" s="1257">
        <v>0</v>
      </c>
      <c r="AL35" s="1257">
        <v>0</v>
      </c>
      <c r="AM35" s="1257">
        <v>0</v>
      </c>
      <c r="AN35" s="1257">
        <v>0</v>
      </c>
      <c r="AO35" s="1257">
        <v>0</v>
      </c>
      <c r="AP35" s="1257">
        <v>0</v>
      </c>
      <c r="AQ35" s="1257">
        <v>0</v>
      </c>
      <c r="AR35" s="1257">
        <v>0</v>
      </c>
      <c r="AS35" s="1257">
        <v>0</v>
      </c>
      <c r="AT35" s="1257">
        <v>0</v>
      </c>
      <c r="AU35" s="1257">
        <v>0</v>
      </c>
      <c r="AV35" s="1257">
        <v>0</v>
      </c>
      <c r="AW35" s="1257">
        <v>0</v>
      </c>
      <c r="AX35" s="1257">
        <v>0</v>
      </c>
      <c r="AY35" s="1257">
        <v>0</v>
      </c>
      <c r="AZ35" s="1257">
        <v>0</v>
      </c>
      <c r="BA35" s="1257">
        <v>0</v>
      </c>
      <c r="BB35" s="1257">
        <v>0</v>
      </c>
      <c r="BC35" s="1257">
        <v>0</v>
      </c>
      <c r="BD35" s="1257">
        <v>0</v>
      </c>
      <c r="BE35" s="1257">
        <v>0</v>
      </c>
      <c r="BF35" s="1257">
        <v>0</v>
      </c>
      <c r="BG35" s="1257">
        <v>0</v>
      </c>
      <c r="BH35" s="1257">
        <v>0</v>
      </c>
      <c r="BI35" s="1257">
        <v>0</v>
      </c>
      <c r="BJ35" s="1257">
        <v>0</v>
      </c>
      <c r="BK35" s="1257">
        <v>0</v>
      </c>
      <c r="BL35" s="1257">
        <v>0</v>
      </c>
      <c r="BM35" s="1257">
        <v>0</v>
      </c>
      <c r="BN35" s="1257">
        <v>0</v>
      </c>
      <c r="BO35" s="1257">
        <v>0</v>
      </c>
      <c r="BP35" s="1257">
        <v>0</v>
      </c>
      <c r="BQ35" s="1257">
        <v>0</v>
      </c>
      <c r="BR35" s="1257">
        <v>0</v>
      </c>
      <c r="BS35" s="1257">
        <v>0</v>
      </c>
      <c r="BT35" s="1257">
        <v>0</v>
      </c>
      <c r="BU35" s="1257">
        <v>0</v>
      </c>
      <c r="BV35" s="1257">
        <v>0</v>
      </c>
      <c r="BW35" s="1257">
        <v>0</v>
      </c>
      <c r="BX35" s="1257">
        <v>0</v>
      </c>
      <c r="BY35" s="1257">
        <v>0</v>
      </c>
      <c r="BZ35" s="1257">
        <v>0</v>
      </c>
      <c r="CA35" s="1257">
        <v>0</v>
      </c>
      <c r="CB35" s="1257">
        <v>0</v>
      </c>
      <c r="CC35" s="1257">
        <v>0</v>
      </c>
      <c r="CD35" s="1257">
        <v>0</v>
      </c>
      <c r="CE35" s="1257">
        <v>0</v>
      </c>
      <c r="CF35" s="1257">
        <v>0</v>
      </c>
      <c r="CG35" s="1257">
        <v>0</v>
      </c>
      <c r="CH35" s="1257">
        <v>0</v>
      </c>
      <c r="CI35" s="1257">
        <v>0</v>
      </c>
      <c r="CJ35" s="1257">
        <v>0</v>
      </c>
      <c r="CK35" s="1257">
        <v>0</v>
      </c>
      <c r="CL35" s="1257">
        <v>0</v>
      </c>
      <c r="CM35" s="1257">
        <v>0</v>
      </c>
      <c r="CN35" s="1257">
        <v>0</v>
      </c>
      <c r="CO35" s="1257">
        <v>0</v>
      </c>
      <c r="CP35" s="1257">
        <v>0</v>
      </c>
      <c r="CQ35" s="1257">
        <v>0</v>
      </c>
      <c r="CR35" s="1257">
        <v>0</v>
      </c>
      <c r="CS35" s="1257">
        <v>0</v>
      </c>
      <c r="CT35" s="1257">
        <v>0</v>
      </c>
      <c r="CU35" s="1257">
        <v>0</v>
      </c>
      <c r="CV35" s="1257">
        <v>0</v>
      </c>
    </row>
    <row r="36" ht="22.5" spans="1:100">
      <c r="A36" s="1256" t="s">
        <v>275</v>
      </c>
      <c r="B36" s="1256" t="s">
        <v>169</v>
      </c>
      <c r="C36" s="1256" t="s">
        <v>171</v>
      </c>
      <c r="D36" s="1256" t="s">
        <v>172</v>
      </c>
      <c r="E36" s="1257">
        <v>16.284</v>
      </c>
      <c r="F36" s="1257">
        <v>16.284</v>
      </c>
      <c r="G36" s="1257">
        <v>0</v>
      </c>
      <c r="H36" s="1257">
        <v>16.284</v>
      </c>
      <c r="I36" s="1257">
        <v>0</v>
      </c>
      <c r="J36" s="1259">
        <v>0</v>
      </c>
      <c r="K36" s="1257">
        <v>0</v>
      </c>
      <c r="L36" s="1257">
        <v>0</v>
      </c>
      <c r="M36" s="1257">
        <v>0</v>
      </c>
      <c r="N36" s="1257">
        <v>0</v>
      </c>
      <c r="O36" s="1257">
        <v>0</v>
      </c>
      <c r="P36" s="1257">
        <v>0</v>
      </c>
      <c r="Q36" s="1257">
        <v>0</v>
      </c>
      <c r="R36" s="1257">
        <v>0</v>
      </c>
      <c r="S36" s="1257">
        <v>0</v>
      </c>
      <c r="T36" s="1257">
        <v>0</v>
      </c>
      <c r="U36" s="1257">
        <v>0</v>
      </c>
      <c r="V36" s="1257">
        <v>0</v>
      </c>
      <c r="W36" s="1257">
        <v>0</v>
      </c>
      <c r="X36" s="1257">
        <v>0</v>
      </c>
      <c r="Y36" s="1257">
        <v>0</v>
      </c>
      <c r="Z36" s="1257">
        <v>0</v>
      </c>
      <c r="AA36" s="1257">
        <v>0</v>
      </c>
      <c r="AB36" s="1257">
        <v>0</v>
      </c>
      <c r="AC36" s="1257">
        <v>0</v>
      </c>
      <c r="AD36" s="1257">
        <v>0</v>
      </c>
      <c r="AE36" s="1257">
        <v>0</v>
      </c>
      <c r="AF36" s="1257">
        <v>0</v>
      </c>
      <c r="AG36" s="1257">
        <v>0</v>
      </c>
      <c r="AH36" s="1257">
        <v>0</v>
      </c>
      <c r="AI36" s="1257">
        <v>0</v>
      </c>
      <c r="AJ36" s="1257">
        <v>0</v>
      </c>
      <c r="AK36" s="1257">
        <v>0</v>
      </c>
      <c r="AL36" s="1257">
        <v>0</v>
      </c>
      <c r="AM36" s="1257">
        <v>0</v>
      </c>
      <c r="AN36" s="1257">
        <v>0</v>
      </c>
      <c r="AO36" s="1257">
        <v>0</v>
      </c>
      <c r="AP36" s="1257">
        <v>0</v>
      </c>
      <c r="AQ36" s="1257">
        <v>0</v>
      </c>
      <c r="AR36" s="1257">
        <v>0</v>
      </c>
      <c r="AS36" s="1257">
        <v>0</v>
      </c>
      <c r="AT36" s="1257">
        <v>0</v>
      </c>
      <c r="AU36" s="1257">
        <v>0</v>
      </c>
      <c r="AV36" s="1257">
        <v>0</v>
      </c>
      <c r="AW36" s="1257">
        <v>0</v>
      </c>
      <c r="AX36" s="1257">
        <v>0</v>
      </c>
      <c r="AY36" s="1257">
        <v>0</v>
      </c>
      <c r="AZ36" s="1257">
        <v>0</v>
      </c>
      <c r="BA36" s="1257">
        <v>0</v>
      </c>
      <c r="BB36" s="1257">
        <v>0</v>
      </c>
      <c r="BC36" s="1257">
        <v>0</v>
      </c>
      <c r="BD36" s="1257">
        <v>0</v>
      </c>
      <c r="BE36" s="1257">
        <v>0</v>
      </c>
      <c r="BF36" s="1257">
        <v>0</v>
      </c>
      <c r="BG36" s="1257">
        <v>0</v>
      </c>
      <c r="BH36" s="1257">
        <v>0</v>
      </c>
      <c r="BI36" s="1257">
        <v>0</v>
      </c>
      <c r="BJ36" s="1257">
        <v>0</v>
      </c>
      <c r="BK36" s="1257">
        <v>0</v>
      </c>
      <c r="BL36" s="1257">
        <v>0</v>
      </c>
      <c r="BM36" s="1257">
        <v>0</v>
      </c>
      <c r="BN36" s="1257">
        <v>0</v>
      </c>
      <c r="BO36" s="1257">
        <v>0</v>
      </c>
      <c r="BP36" s="1257">
        <v>0</v>
      </c>
      <c r="BQ36" s="1257">
        <v>0</v>
      </c>
      <c r="BR36" s="1257">
        <v>0</v>
      </c>
      <c r="BS36" s="1257">
        <v>0</v>
      </c>
      <c r="BT36" s="1257">
        <v>0</v>
      </c>
      <c r="BU36" s="1257">
        <v>0</v>
      </c>
      <c r="BV36" s="1257">
        <v>0</v>
      </c>
      <c r="BW36" s="1257">
        <v>0</v>
      </c>
      <c r="BX36" s="1257">
        <v>0</v>
      </c>
      <c r="BY36" s="1257">
        <v>0</v>
      </c>
      <c r="BZ36" s="1257">
        <v>0</v>
      </c>
      <c r="CA36" s="1257">
        <v>0</v>
      </c>
      <c r="CB36" s="1257">
        <v>0</v>
      </c>
      <c r="CC36" s="1257">
        <v>0</v>
      </c>
      <c r="CD36" s="1257">
        <v>0</v>
      </c>
      <c r="CE36" s="1257">
        <v>0</v>
      </c>
      <c r="CF36" s="1257">
        <v>0</v>
      </c>
      <c r="CG36" s="1257">
        <v>0</v>
      </c>
      <c r="CH36" s="1257">
        <v>0</v>
      </c>
      <c r="CI36" s="1257">
        <v>0</v>
      </c>
      <c r="CJ36" s="1257">
        <v>0</v>
      </c>
      <c r="CK36" s="1257">
        <v>0</v>
      </c>
      <c r="CL36" s="1257">
        <v>0</v>
      </c>
      <c r="CM36" s="1257">
        <v>0</v>
      </c>
      <c r="CN36" s="1257">
        <v>0</v>
      </c>
      <c r="CO36" s="1257">
        <v>0</v>
      </c>
      <c r="CP36" s="1257">
        <v>0</v>
      </c>
      <c r="CQ36" s="1257">
        <v>0</v>
      </c>
      <c r="CR36" s="1257">
        <v>0</v>
      </c>
      <c r="CS36" s="1257">
        <v>0</v>
      </c>
      <c r="CT36" s="1257">
        <v>0</v>
      </c>
      <c r="CU36" s="1257">
        <v>0</v>
      </c>
      <c r="CV36" s="1257">
        <v>0</v>
      </c>
    </row>
    <row r="37" ht="22.5" spans="1:100">
      <c r="A37" s="1256" t="s">
        <v>275</v>
      </c>
      <c r="B37" s="1256" t="s">
        <v>169</v>
      </c>
      <c r="C37" s="1256" t="s">
        <v>171</v>
      </c>
      <c r="D37" s="1256" t="s">
        <v>172</v>
      </c>
      <c r="E37" s="1257">
        <v>10.3728</v>
      </c>
      <c r="F37" s="1257">
        <v>10.3728</v>
      </c>
      <c r="G37" s="1257">
        <v>10.3728</v>
      </c>
      <c r="H37" s="1257">
        <v>0</v>
      </c>
      <c r="I37" s="1257">
        <v>0</v>
      </c>
      <c r="J37" s="1259">
        <v>0</v>
      </c>
      <c r="K37" s="1257">
        <v>0</v>
      </c>
      <c r="L37" s="1257">
        <v>0</v>
      </c>
      <c r="M37" s="1257">
        <v>0</v>
      </c>
      <c r="N37" s="1257">
        <v>0</v>
      </c>
      <c r="O37" s="1257">
        <v>0</v>
      </c>
      <c r="P37" s="1257">
        <v>0</v>
      </c>
      <c r="Q37" s="1257">
        <v>0</v>
      </c>
      <c r="R37" s="1257">
        <v>0</v>
      </c>
      <c r="S37" s="1257">
        <v>0</v>
      </c>
      <c r="T37" s="1257">
        <v>0</v>
      </c>
      <c r="U37" s="1257">
        <v>0</v>
      </c>
      <c r="V37" s="1257">
        <v>0</v>
      </c>
      <c r="W37" s="1257">
        <v>0</v>
      </c>
      <c r="X37" s="1257">
        <v>0</v>
      </c>
      <c r="Y37" s="1257">
        <v>0</v>
      </c>
      <c r="Z37" s="1257">
        <v>0</v>
      </c>
      <c r="AA37" s="1257">
        <v>0</v>
      </c>
      <c r="AB37" s="1257">
        <v>0</v>
      </c>
      <c r="AC37" s="1257">
        <v>0</v>
      </c>
      <c r="AD37" s="1257">
        <v>0</v>
      </c>
      <c r="AE37" s="1257">
        <v>0</v>
      </c>
      <c r="AF37" s="1257">
        <v>0</v>
      </c>
      <c r="AG37" s="1257">
        <v>0</v>
      </c>
      <c r="AH37" s="1257">
        <v>0</v>
      </c>
      <c r="AI37" s="1257">
        <v>0</v>
      </c>
      <c r="AJ37" s="1257">
        <v>0</v>
      </c>
      <c r="AK37" s="1257">
        <v>0</v>
      </c>
      <c r="AL37" s="1257">
        <v>0</v>
      </c>
      <c r="AM37" s="1257">
        <v>0</v>
      </c>
      <c r="AN37" s="1257">
        <v>0</v>
      </c>
      <c r="AO37" s="1257">
        <v>0</v>
      </c>
      <c r="AP37" s="1257">
        <v>0</v>
      </c>
      <c r="AQ37" s="1257">
        <v>0</v>
      </c>
      <c r="AR37" s="1257">
        <v>0</v>
      </c>
      <c r="AS37" s="1257">
        <v>0</v>
      </c>
      <c r="AT37" s="1257">
        <v>0</v>
      </c>
      <c r="AU37" s="1257">
        <v>0</v>
      </c>
      <c r="AV37" s="1257">
        <v>0</v>
      </c>
      <c r="AW37" s="1257">
        <v>0</v>
      </c>
      <c r="AX37" s="1257">
        <v>0</v>
      </c>
      <c r="AY37" s="1257">
        <v>0</v>
      </c>
      <c r="AZ37" s="1257">
        <v>0</v>
      </c>
      <c r="BA37" s="1257">
        <v>0</v>
      </c>
      <c r="BB37" s="1257">
        <v>0</v>
      </c>
      <c r="BC37" s="1257">
        <v>0</v>
      </c>
      <c r="BD37" s="1257">
        <v>0</v>
      </c>
      <c r="BE37" s="1257">
        <v>0</v>
      </c>
      <c r="BF37" s="1257">
        <v>0</v>
      </c>
      <c r="BG37" s="1257">
        <v>0</v>
      </c>
      <c r="BH37" s="1257">
        <v>0</v>
      </c>
      <c r="BI37" s="1257">
        <v>0</v>
      </c>
      <c r="BJ37" s="1257">
        <v>0</v>
      </c>
      <c r="BK37" s="1257">
        <v>0</v>
      </c>
      <c r="BL37" s="1257">
        <v>0</v>
      </c>
      <c r="BM37" s="1257">
        <v>0</v>
      </c>
      <c r="BN37" s="1257">
        <v>0</v>
      </c>
      <c r="BO37" s="1257">
        <v>0</v>
      </c>
      <c r="BP37" s="1257">
        <v>0</v>
      </c>
      <c r="BQ37" s="1257">
        <v>0</v>
      </c>
      <c r="BR37" s="1257">
        <v>0</v>
      </c>
      <c r="BS37" s="1257">
        <v>0</v>
      </c>
      <c r="BT37" s="1257">
        <v>0</v>
      </c>
      <c r="BU37" s="1257">
        <v>0</v>
      </c>
      <c r="BV37" s="1257">
        <v>0</v>
      </c>
      <c r="BW37" s="1257">
        <v>0</v>
      </c>
      <c r="BX37" s="1257">
        <v>0</v>
      </c>
      <c r="BY37" s="1257">
        <v>0</v>
      </c>
      <c r="BZ37" s="1257">
        <v>0</v>
      </c>
      <c r="CA37" s="1257">
        <v>0</v>
      </c>
      <c r="CB37" s="1257">
        <v>0</v>
      </c>
      <c r="CC37" s="1257">
        <v>0</v>
      </c>
      <c r="CD37" s="1257">
        <v>0</v>
      </c>
      <c r="CE37" s="1257">
        <v>0</v>
      </c>
      <c r="CF37" s="1257">
        <v>0</v>
      </c>
      <c r="CG37" s="1257">
        <v>0</v>
      </c>
      <c r="CH37" s="1257">
        <v>0</v>
      </c>
      <c r="CI37" s="1257">
        <v>0</v>
      </c>
      <c r="CJ37" s="1257">
        <v>0</v>
      </c>
      <c r="CK37" s="1257">
        <v>0</v>
      </c>
      <c r="CL37" s="1257">
        <v>0</v>
      </c>
      <c r="CM37" s="1257">
        <v>0</v>
      </c>
      <c r="CN37" s="1257">
        <v>0</v>
      </c>
      <c r="CO37" s="1257">
        <v>0</v>
      </c>
      <c r="CP37" s="1257">
        <v>0</v>
      </c>
      <c r="CQ37" s="1257">
        <v>0</v>
      </c>
      <c r="CR37" s="1257">
        <v>0</v>
      </c>
      <c r="CS37" s="1257">
        <v>0</v>
      </c>
      <c r="CT37" s="1257">
        <v>0</v>
      </c>
      <c r="CU37" s="1257">
        <v>0</v>
      </c>
      <c r="CV37" s="1257">
        <v>0</v>
      </c>
    </row>
    <row r="38" ht="22.5" spans="1:100">
      <c r="A38" s="1256" t="s">
        <v>275</v>
      </c>
      <c r="B38" s="1256" t="s">
        <v>169</v>
      </c>
      <c r="C38" s="1256" t="s">
        <v>171</v>
      </c>
      <c r="D38" s="1256" t="s">
        <v>172</v>
      </c>
      <c r="E38" s="1257">
        <v>0.8644</v>
      </c>
      <c r="F38" s="1257">
        <v>0.8644</v>
      </c>
      <c r="G38" s="1257">
        <v>0</v>
      </c>
      <c r="H38" s="1257">
        <v>0</v>
      </c>
      <c r="I38" s="1257">
        <v>0.8644</v>
      </c>
      <c r="J38" s="1259">
        <v>0</v>
      </c>
      <c r="K38" s="1257">
        <v>0</v>
      </c>
      <c r="L38" s="1257">
        <v>0</v>
      </c>
      <c r="M38" s="1257">
        <v>0</v>
      </c>
      <c r="N38" s="1257">
        <v>0</v>
      </c>
      <c r="O38" s="1257">
        <v>0</v>
      </c>
      <c r="P38" s="1257">
        <v>0</v>
      </c>
      <c r="Q38" s="1257">
        <v>0</v>
      </c>
      <c r="R38" s="1257">
        <v>0</v>
      </c>
      <c r="S38" s="1257">
        <v>0</v>
      </c>
      <c r="T38" s="1257">
        <v>0</v>
      </c>
      <c r="U38" s="1257">
        <v>0</v>
      </c>
      <c r="V38" s="1257">
        <v>0</v>
      </c>
      <c r="W38" s="1257">
        <v>0</v>
      </c>
      <c r="X38" s="1257">
        <v>0</v>
      </c>
      <c r="Y38" s="1257">
        <v>0</v>
      </c>
      <c r="Z38" s="1257">
        <v>0</v>
      </c>
      <c r="AA38" s="1257">
        <v>0</v>
      </c>
      <c r="AB38" s="1257">
        <v>0</v>
      </c>
      <c r="AC38" s="1257">
        <v>0</v>
      </c>
      <c r="AD38" s="1257">
        <v>0</v>
      </c>
      <c r="AE38" s="1257">
        <v>0</v>
      </c>
      <c r="AF38" s="1257">
        <v>0</v>
      </c>
      <c r="AG38" s="1257">
        <v>0</v>
      </c>
      <c r="AH38" s="1257">
        <v>0</v>
      </c>
      <c r="AI38" s="1257">
        <v>0</v>
      </c>
      <c r="AJ38" s="1257">
        <v>0</v>
      </c>
      <c r="AK38" s="1257">
        <v>0</v>
      </c>
      <c r="AL38" s="1257">
        <v>0</v>
      </c>
      <c r="AM38" s="1257">
        <v>0</v>
      </c>
      <c r="AN38" s="1257">
        <v>0</v>
      </c>
      <c r="AO38" s="1257">
        <v>0</v>
      </c>
      <c r="AP38" s="1257">
        <v>0</v>
      </c>
      <c r="AQ38" s="1257">
        <v>0</v>
      </c>
      <c r="AR38" s="1257">
        <v>0</v>
      </c>
      <c r="AS38" s="1257">
        <v>0</v>
      </c>
      <c r="AT38" s="1257">
        <v>0</v>
      </c>
      <c r="AU38" s="1257">
        <v>0</v>
      </c>
      <c r="AV38" s="1257">
        <v>0</v>
      </c>
      <c r="AW38" s="1257">
        <v>0</v>
      </c>
      <c r="AX38" s="1257">
        <v>0</v>
      </c>
      <c r="AY38" s="1257">
        <v>0</v>
      </c>
      <c r="AZ38" s="1257">
        <v>0</v>
      </c>
      <c r="BA38" s="1257">
        <v>0</v>
      </c>
      <c r="BB38" s="1257">
        <v>0</v>
      </c>
      <c r="BC38" s="1257">
        <v>0</v>
      </c>
      <c r="BD38" s="1257">
        <v>0</v>
      </c>
      <c r="BE38" s="1257">
        <v>0</v>
      </c>
      <c r="BF38" s="1257">
        <v>0</v>
      </c>
      <c r="BG38" s="1257">
        <v>0</v>
      </c>
      <c r="BH38" s="1257">
        <v>0</v>
      </c>
      <c r="BI38" s="1257">
        <v>0</v>
      </c>
      <c r="BJ38" s="1257">
        <v>0</v>
      </c>
      <c r="BK38" s="1257">
        <v>0</v>
      </c>
      <c r="BL38" s="1257">
        <v>0</v>
      </c>
      <c r="BM38" s="1257">
        <v>0</v>
      </c>
      <c r="BN38" s="1257">
        <v>0</v>
      </c>
      <c r="BO38" s="1257">
        <v>0</v>
      </c>
      <c r="BP38" s="1257">
        <v>0</v>
      </c>
      <c r="BQ38" s="1257">
        <v>0</v>
      </c>
      <c r="BR38" s="1257">
        <v>0</v>
      </c>
      <c r="BS38" s="1257">
        <v>0</v>
      </c>
      <c r="BT38" s="1257">
        <v>0</v>
      </c>
      <c r="BU38" s="1257">
        <v>0</v>
      </c>
      <c r="BV38" s="1257">
        <v>0</v>
      </c>
      <c r="BW38" s="1257">
        <v>0</v>
      </c>
      <c r="BX38" s="1257">
        <v>0</v>
      </c>
      <c r="BY38" s="1257">
        <v>0</v>
      </c>
      <c r="BZ38" s="1257">
        <v>0</v>
      </c>
      <c r="CA38" s="1257">
        <v>0</v>
      </c>
      <c r="CB38" s="1257">
        <v>0</v>
      </c>
      <c r="CC38" s="1257">
        <v>0</v>
      </c>
      <c r="CD38" s="1257">
        <v>0</v>
      </c>
      <c r="CE38" s="1257">
        <v>0</v>
      </c>
      <c r="CF38" s="1257">
        <v>0</v>
      </c>
      <c r="CG38" s="1257">
        <v>0</v>
      </c>
      <c r="CH38" s="1257">
        <v>0</v>
      </c>
      <c r="CI38" s="1257">
        <v>0</v>
      </c>
      <c r="CJ38" s="1257">
        <v>0</v>
      </c>
      <c r="CK38" s="1257">
        <v>0</v>
      </c>
      <c r="CL38" s="1257">
        <v>0</v>
      </c>
      <c r="CM38" s="1257">
        <v>0</v>
      </c>
      <c r="CN38" s="1257">
        <v>0</v>
      </c>
      <c r="CO38" s="1257">
        <v>0</v>
      </c>
      <c r="CP38" s="1257">
        <v>0</v>
      </c>
      <c r="CQ38" s="1257">
        <v>0</v>
      </c>
      <c r="CR38" s="1257">
        <v>0</v>
      </c>
      <c r="CS38" s="1257">
        <v>0</v>
      </c>
      <c r="CT38" s="1257">
        <v>0</v>
      </c>
      <c r="CU38" s="1257">
        <v>0</v>
      </c>
      <c r="CV38" s="1257">
        <v>0</v>
      </c>
    </row>
    <row r="39" ht="22.5" spans="1:100">
      <c r="A39" s="1256" t="s">
        <v>275</v>
      </c>
      <c r="B39" s="1256" t="s">
        <v>169</v>
      </c>
      <c r="C39" s="1256" t="s">
        <v>171</v>
      </c>
      <c r="D39" s="1256" t="s">
        <v>172</v>
      </c>
      <c r="E39" s="1257">
        <v>0.006</v>
      </c>
      <c r="F39" s="1257">
        <v>0</v>
      </c>
      <c r="G39" s="1257">
        <v>0</v>
      </c>
      <c r="H39" s="1257">
        <v>0</v>
      </c>
      <c r="I39" s="1257">
        <v>0</v>
      </c>
      <c r="J39" s="1259">
        <v>0</v>
      </c>
      <c r="K39" s="1257">
        <v>0</v>
      </c>
      <c r="L39" s="1257">
        <v>0</v>
      </c>
      <c r="M39" s="1257">
        <v>0</v>
      </c>
      <c r="N39" s="1257">
        <v>0</v>
      </c>
      <c r="O39" s="1257">
        <v>0</v>
      </c>
      <c r="P39" s="1257">
        <v>0</v>
      </c>
      <c r="Q39" s="1257">
        <v>0</v>
      </c>
      <c r="R39" s="1257">
        <v>0</v>
      </c>
      <c r="S39" s="1257">
        <v>0</v>
      </c>
      <c r="T39" s="1257">
        <v>0</v>
      </c>
      <c r="U39" s="1257">
        <v>0</v>
      </c>
      <c r="V39" s="1257">
        <v>0</v>
      </c>
      <c r="W39" s="1257">
        <v>0</v>
      </c>
      <c r="X39" s="1257">
        <v>0</v>
      </c>
      <c r="Y39" s="1257">
        <v>0</v>
      </c>
      <c r="Z39" s="1257">
        <v>0</v>
      </c>
      <c r="AA39" s="1257">
        <v>0</v>
      </c>
      <c r="AB39" s="1257">
        <v>0</v>
      </c>
      <c r="AC39" s="1257">
        <v>0</v>
      </c>
      <c r="AD39" s="1257">
        <v>0</v>
      </c>
      <c r="AE39" s="1257">
        <v>0</v>
      </c>
      <c r="AF39" s="1257">
        <v>0</v>
      </c>
      <c r="AG39" s="1257">
        <v>0</v>
      </c>
      <c r="AH39" s="1257">
        <v>0</v>
      </c>
      <c r="AI39" s="1257">
        <v>0</v>
      </c>
      <c r="AJ39" s="1257">
        <v>0</v>
      </c>
      <c r="AK39" s="1257">
        <v>0</v>
      </c>
      <c r="AL39" s="1257">
        <v>0</v>
      </c>
      <c r="AM39" s="1257">
        <v>0</v>
      </c>
      <c r="AN39" s="1257">
        <v>0</v>
      </c>
      <c r="AO39" s="1257">
        <v>0</v>
      </c>
      <c r="AP39" s="1257">
        <v>0</v>
      </c>
      <c r="AQ39" s="1257">
        <v>0</v>
      </c>
      <c r="AR39" s="1257">
        <v>0.006</v>
      </c>
      <c r="AS39" s="1257">
        <v>0</v>
      </c>
      <c r="AT39" s="1257">
        <v>0</v>
      </c>
      <c r="AU39" s="1257">
        <v>0</v>
      </c>
      <c r="AV39" s="1257">
        <v>0</v>
      </c>
      <c r="AW39" s="1257">
        <v>0</v>
      </c>
      <c r="AX39" s="1257">
        <v>0</v>
      </c>
      <c r="AY39" s="1257">
        <v>0</v>
      </c>
      <c r="AZ39" s="1257">
        <v>0</v>
      </c>
      <c r="BA39" s="1257">
        <v>0.006</v>
      </c>
      <c r="BB39" s="1257">
        <v>0</v>
      </c>
      <c r="BC39" s="1257">
        <v>0</v>
      </c>
      <c r="BD39" s="1257">
        <v>0</v>
      </c>
      <c r="BE39" s="1257">
        <v>0</v>
      </c>
      <c r="BF39" s="1257">
        <v>0</v>
      </c>
      <c r="BG39" s="1257">
        <v>0</v>
      </c>
      <c r="BH39" s="1257">
        <v>0</v>
      </c>
      <c r="BI39" s="1257">
        <v>0</v>
      </c>
      <c r="BJ39" s="1257">
        <v>0</v>
      </c>
      <c r="BK39" s="1257">
        <v>0</v>
      </c>
      <c r="BL39" s="1257">
        <v>0</v>
      </c>
      <c r="BM39" s="1257">
        <v>0</v>
      </c>
      <c r="BN39" s="1257">
        <v>0</v>
      </c>
      <c r="BO39" s="1257">
        <v>0</v>
      </c>
      <c r="BP39" s="1257">
        <v>0</v>
      </c>
      <c r="BQ39" s="1257">
        <v>0</v>
      </c>
      <c r="BR39" s="1257">
        <v>0</v>
      </c>
      <c r="BS39" s="1257">
        <v>0</v>
      </c>
      <c r="BT39" s="1257">
        <v>0</v>
      </c>
      <c r="BU39" s="1257">
        <v>0</v>
      </c>
      <c r="BV39" s="1257">
        <v>0</v>
      </c>
      <c r="BW39" s="1257">
        <v>0</v>
      </c>
      <c r="BX39" s="1257">
        <v>0</v>
      </c>
      <c r="BY39" s="1257">
        <v>0</v>
      </c>
      <c r="BZ39" s="1257">
        <v>0</v>
      </c>
      <c r="CA39" s="1257">
        <v>0</v>
      </c>
      <c r="CB39" s="1257">
        <v>0</v>
      </c>
      <c r="CC39" s="1257">
        <v>0</v>
      </c>
      <c r="CD39" s="1257">
        <v>0</v>
      </c>
      <c r="CE39" s="1257">
        <v>0</v>
      </c>
      <c r="CF39" s="1257">
        <v>0</v>
      </c>
      <c r="CG39" s="1257">
        <v>0</v>
      </c>
      <c r="CH39" s="1257">
        <v>0</v>
      </c>
      <c r="CI39" s="1257">
        <v>0</v>
      </c>
      <c r="CJ39" s="1257">
        <v>0</v>
      </c>
      <c r="CK39" s="1257">
        <v>0</v>
      </c>
      <c r="CL39" s="1257">
        <v>0</v>
      </c>
      <c r="CM39" s="1257">
        <v>0</v>
      </c>
      <c r="CN39" s="1257">
        <v>0</v>
      </c>
      <c r="CO39" s="1257">
        <v>0</v>
      </c>
      <c r="CP39" s="1257">
        <v>0</v>
      </c>
      <c r="CQ39" s="1257">
        <v>0</v>
      </c>
      <c r="CR39" s="1257">
        <v>0</v>
      </c>
      <c r="CS39" s="1257">
        <v>0</v>
      </c>
      <c r="CT39" s="1257">
        <v>0</v>
      </c>
      <c r="CU39" s="1257">
        <v>0</v>
      </c>
      <c r="CV39" s="1257">
        <v>0</v>
      </c>
    </row>
    <row r="40" ht="22.5" spans="1:100">
      <c r="A40" s="1256" t="s">
        <v>275</v>
      </c>
      <c r="B40" s="1256" t="s">
        <v>169</v>
      </c>
      <c r="C40" s="1256" t="s">
        <v>171</v>
      </c>
      <c r="D40" s="1256" t="s">
        <v>172</v>
      </c>
      <c r="E40" s="1257">
        <v>0.525</v>
      </c>
      <c r="F40" s="1257">
        <v>0</v>
      </c>
      <c r="G40" s="1257">
        <v>0</v>
      </c>
      <c r="H40" s="1257">
        <v>0</v>
      </c>
      <c r="I40" s="1257">
        <v>0</v>
      </c>
      <c r="J40" s="1259">
        <v>0</v>
      </c>
      <c r="K40" s="1257">
        <v>0</v>
      </c>
      <c r="L40" s="1257">
        <v>0</v>
      </c>
      <c r="M40" s="1257">
        <v>0</v>
      </c>
      <c r="N40" s="1257">
        <v>0</v>
      </c>
      <c r="O40" s="1257">
        <v>0</v>
      </c>
      <c r="P40" s="1257">
        <v>0</v>
      </c>
      <c r="Q40" s="1257">
        <v>0</v>
      </c>
      <c r="R40" s="1257">
        <v>0</v>
      </c>
      <c r="S40" s="1257">
        <v>0</v>
      </c>
      <c r="T40" s="1257">
        <v>0</v>
      </c>
      <c r="U40" s="1257">
        <v>0</v>
      </c>
      <c r="V40" s="1257">
        <v>0</v>
      </c>
      <c r="W40" s="1257">
        <v>0</v>
      </c>
      <c r="X40" s="1257">
        <v>0</v>
      </c>
      <c r="Y40" s="1257">
        <v>0</v>
      </c>
      <c r="Z40" s="1257">
        <v>0</v>
      </c>
      <c r="AA40" s="1257">
        <v>0</v>
      </c>
      <c r="AB40" s="1257">
        <v>0</v>
      </c>
      <c r="AC40" s="1257">
        <v>0</v>
      </c>
      <c r="AD40" s="1257">
        <v>0</v>
      </c>
      <c r="AE40" s="1257">
        <v>0</v>
      </c>
      <c r="AF40" s="1257">
        <v>0</v>
      </c>
      <c r="AG40" s="1257">
        <v>0</v>
      </c>
      <c r="AH40" s="1257">
        <v>0</v>
      </c>
      <c r="AI40" s="1257">
        <v>0</v>
      </c>
      <c r="AJ40" s="1257">
        <v>0</v>
      </c>
      <c r="AK40" s="1257">
        <v>0</v>
      </c>
      <c r="AL40" s="1257">
        <v>0</v>
      </c>
      <c r="AM40" s="1257">
        <v>0</v>
      </c>
      <c r="AN40" s="1257">
        <v>0</v>
      </c>
      <c r="AO40" s="1257">
        <v>0</v>
      </c>
      <c r="AP40" s="1257">
        <v>0</v>
      </c>
      <c r="AQ40" s="1257">
        <v>0</v>
      </c>
      <c r="AR40" s="1257">
        <v>0.525</v>
      </c>
      <c r="AS40" s="1257">
        <v>0</v>
      </c>
      <c r="AT40" s="1257">
        <v>0</v>
      </c>
      <c r="AU40" s="1257">
        <v>0</v>
      </c>
      <c r="AV40" s="1257">
        <v>0</v>
      </c>
      <c r="AW40" s="1257">
        <v>0</v>
      </c>
      <c r="AX40" s="1257">
        <v>0</v>
      </c>
      <c r="AY40" s="1257">
        <v>0</v>
      </c>
      <c r="AZ40" s="1257">
        <v>0</v>
      </c>
      <c r="BA40" s="1257">
        <v>0</v>
      </c>
      <c r="BB40" s="1257">
        <v>0</v>
      </c>
      <c r="BC40" s="1257">
        <v>0</v>
      </c>
      <c r="BD40" s="1257">
        <v>0</v>
      </c>
      <c r="BE40" s="1257">
        <v>0</v>
      </c>
      <c r="BF40" s="1257">
        <v>0.525</v>
      </c>
      <c r="BG40" s="1257">
        <v>0</v>
      </c>
      <c r="BH40" s="1257">
        <v>0</v>
      </c>
      <c r="BI40" s="1257">
        <v>0</v>
      </c>
      <c r="BJ40" s="1257">
        <v>0</v>
      </c>
      <c r="BK40" s="1257">
        <v>0</v>
      </c>
      <c r="BL40" s="1257">
        <v>0</v>
      </c>
      <c r="BM40" s="1257">
        <v>0</v>
      </c>
      <c r="BN40" s="1257">
        <v>0</v>
      </c>
      <c r="BO40" s="1257">
        <v>0</v>
      </c>
      <c r="BP40" s="1257">
        <v>0</v>
      </c>
      <c r="BQ40" s="1257">
        <v>0</v>
      </c>
      <c r="BR40" s="1257">
        <v>0</v>
      </c>
      <c r="BS40" s="1257">
        <v>0</v>
      </c>
      <c r="BT40" s="1257">
        <v>0</v>
      </c>
      <c r="BU40" s="1257">
        <v>0</v>
      </c>
      <c r="BV40" s="1257">
        <v>0</v>
      </c>
      <c r="BW40" s="1257">
        <v>0</v>
      </c>
      <c r="BX40" s="1257">
        <v>0</v>
      </c>
      <c r="BY40" s="1257">
        <v>0</v>
      </c>
      <c r="BZ40" s="1257">
        <v>0</v>
      </c>
      <c r="CA40" s="1257">
        <v>0</v>
      </c>
      <c r="CB40" s="1257">
        <v>0</v>
      </c>
      <c r="CC40" s="1257">
        <v>0</v>
      </c>
      <c r="CD40" s="1257">
        <v>0</v>
      </c>
      <c r="CE40" s="1257">
        <v>0</v>
      </c>
      <c r="CF40" s="1257">
        <v>0</v>
      </c>
      <c r="CG40" s="1257">
        <v>0</v>
      </c>
      <c r="CH40" s="1257">
        <v>0</v>
      </c>
      <c r="CI40" s="1257">
        <v>0</v>
      </c>
      <c r="CJ40" s="1257">
        <v>0</v>
      </c>
      <c r="CK40" s="1257">
        <v>0</v>
      </c>
      <c r="CL40" s="1257">
        <v>0</v>
      </c>
      <c r="CM40" s="1257">
        <v>0</v>
      </c>
      <c r="CN40" s="1257">
        <v>0</v>
      </c>
      <c r="CO40" s="1257">
        <v>0</v>
      </c>
      <c r="CP40" s="1257">
        <v>0</v>
      </c>
      <c r="CQ40" s="1257">
        <v>0</v>
      </c>
      <c r="CR40" s="1257">
        <v>0</v>
      </c>
      <c r="CS40" s="1257">
        <v>0</v>
      </c>
      <c r="CT40" s="1257">
        <v>0</v>
      </c>
      <c r="CU40" s="1257">
        <v>0</v>
      </c>
      <c r="CV40" s="1257">
        <v>0</v>
      </c>
    </row>
    <row r="41" ht="22.5" spans="1:100">
      <c r="A41" s="1256" t="s">
        <v>275</v>
      </c>
      <c r="B41" s="1256" t="s">
        <v>169</v>
      </c>
      <c r="C41" s="1256" t="s">
        <v>171</v>
      </c>
      <c r="D41" s="1256" t="s">
        <v>172</v>
      </c>
      <c r="E41" s="1257">
        <v>3.1175</v>
      </c>
      <c r="F41" s="1257">
        <v>3.1175</v>
      </c>
      <c r="G41" s="1257">
        <v>0</v>
      </c>
      <c r="H41" s="1257">
        <v>0</v>
      </c>
      <c r="I41" s="1257">
        <v>0</v>
      </c>
      <c r="J41" s="1259">
        <v>3.1175</v>
      </c>
      <c r="K41" s="1257">
        <v>0</v>
      </c>
      <c r="L41" s="1257">
        <v>0</v>
      </c>
      <c r="M41" s="1257">
        <v>0</v>
      </c>
      <c r="N41" s="1257">
        <v>0</v>
      </c>
      <c r="O41" s="1257">
        <v>0</v>
      </c>
      <c r="P41" s="1257">
        <v>0</v>
      </c>
      <c r="Q41" s="1257">
        <v>0</v>
      </c>
      <c r="R41" s="1257">
        <v>0</v>
      </c>
      <c r="S41" s="1257">
        <v>0</v>
      </c>
      <c r="T41" s="1257">
        <v>0</v>
      </c>
      <c r="U41" s="1257">
        <v>0</v>
      </c>
      <c r="V41" s="1257">
        <v>0</v>
      </c>
      <c r="W41" s="1257">
        <v>0</v>
      </c>
      <c r="X41" s="1257">
        <v>0</v>
      </c>
      <c r="Y41" s="1257">
        <v>0</v>
      </c>
      <c r="Z41" s="1257">
        <v>0</v>
      </c>
      <c r="AA41" s="1257">
        <v>0</v>
      </c>
      <c r="AB41" s="1257">
        <v>0</v>
      </c>
      <c r="AC41" s="1257">
        <v>0</v>
      </c>
      <c r="AD41" s="1257">
        <v>0</v>
      </c>
      <c r="AE41" s="1257">
        <v>0</v>
      </c>
      <c r="AF41" s="1257">
        <v>0</v>
      </c>
      <c r="AG41" s="1257">
        <v>0</v>
      </c>
      <c r="AH41" s="1257">
        <v>0</v>
      </c>
      <c r="AI41" s="1257">
        <v>0</v>
      </c>
      <c r="AJ41" s="1257">
        <v>0</v>
      </c>
      <c r="AK41" s="1257">
        <v>0</v>
      </c>
      <c r="AL41" s="1257">
        <v>0</v>
      </c>
      <c r="AM41" s="1257">
        <v>0</v>
      </c>
      <c r="AN41" s="1257">
        <v>0</v>
      </c>
      <c r="AO41" s="1257">
        <v>0</v>
      </c>
      <c r="AP41" s="1257">
        <v>0</v>
      </c>
      <c r="AQ41" s="1257">
        <v>0</v>
      </c>
      <c r="AR41" s="1257">
        <v>0</v>
      </c>
      <c r="AS41" s="1257">
        <v>0</v>
      </c>
      <c r="AT41" s="1257">
        <v>0</v>
      </c>
      <c r="AU41" s="1257">
        <v>0</v>
      </c>
      <c r="AV41" s="1257">
        <v>0</v>
      </c>
      <c r="AW41" s="1257">
        <v>0</v>
      </c>
      <c r="AX41" s="1257">
        <v>0</v>
      </c>
      <c r="AY41" s="1257">
        <v>0</v>
      </c>
      <c r="AZ41" s="1257">
        <v>0</v>
      </c>
      <c r="BA41" s="1257">
        <v>0</v>
      </c>
      <c r="BB41" s="1257">
        <v>0</v>
      </c>
      <c r="BC41" s="1257">
        <v>0</v>
      </c>
      <c r="BD41" s="1257">
        <v>0</v>
      </c>
      <c r="BE41" s="1257">
        <v>0</v>
      </c>
      <c r="BF41" s="1257">
        <v>0</v>
      </c>
      <c r="BG41" s="1257">
        <v>0</v>
      </c>
      <c r="BH41" s="1257">
        <v>0</v>
      </c>
      <c r="BI41" s="1257">
        <v>0</v>
      </c>
      <c r="BJ41" s="1257">
        <v>0</v>
      </c>
      <c r="BK41" s="1257">
        <v>0</v>
      </c>
      <c r="BL41" s="1257">
        <v>0</v>
      </c>
      <c r="BM41" s="1257">
        <v>0</v>
      </c>
      <c r="BN41" s="1257">
        <v>0</v>
      </c>
      <c r="BO41" s="1257">
        <v>0</v>
      </c>
      <c r="BP41" s="1257">
        <v>0</v>
      </c>
      <c r="BQ41" s="1257">
        <v>0</v>
      </c>
      <c r="BR41" s="1257">
        <v>0</v>
      </c>
      <c r="BS41" s="1257">
        <v>0</v>
      </c>
      <c r="BT41" s="1257">
        <v>0</v>
      </c>
      <c r="BU41" s="1257">
        <v>0</v>
      </c>
      <c r="BV41" s="1257">
        <v>0</v>
      </c>
      <c r="BW41" s="1257">
        <v>0</v>
      </c>
      <c r="BX41" s="1257">
        <v>0</v>
      </c>
      <c r="BY41" s="1257">
        <v>0</v>
      </c>
      <c r="BZ41" s="1257">
        <v>0</v>
      </c>
      <c r="CA41" s="1257">
        <v>0</v>
      </c>
      <c r="CB41" s="1257">
        <v>0</v>
      </c>
      <c r="CC41" s="1257">
        <v>0</v>
      </c>
      <c r="CD41" s="1257">
        <v>0</v>
      </c>
      <c r="CE41" s="1257">
        <v>0</v>
      </c>
      <c r="CF41" s="1257">
        <v>0</v>
      </c>
      <c r="CG41" s="1257">
        <v>0</v>
      </c>
      <c r="CH41" s="1257">
        <v>0</v>
      </c>
      <c r="CI41" s="1257">
        <v>0</v>
      </c>
      <c r="CJ41" s="1257">
        <v>0</v>
      </c>
      <c r="CK41" s="1257">
        <v>0</v>
      </c>
      <c r="CL41" s="1257">
        <v>0</v>
      </c>
      <c r="CM41" s="1257">
        <v>0</v>
      </c>
      <c r="CN41" s="1257">
        <v>0</v>
      </c>
      <c r="CO41" s="1257">
        <v>0</v>
      </c>
      <c r="CP41" s="1257">
        <v>0</v>
      </c>
      <c r="CQ41" s="1257">
        <v>0</v>
      </c>
      <c r="CR41" s="1257">
        <v>0</v>
      </c>
      <c r="CS41" s="1257">
        <v>0</v>
      </c>
      <c r="CT41" s="1257">
        <v>0</v>
      </c>
      <c r="CU41" s="1257">
        <v>0</v>
      </c>
      <c r="CV41" s="1257">
        <v>0</v>
      </c>
    </row>
    <row r="42" ht="22.5" spans="1:100">
      <c r="A42" s="1256" t="s">
        <v>275</v>
      </c>
      <c r="B42" s="1256" t="s">
        <v>169</v>
      </c>
      <c r="C42" s="1256" t="s">
        <v>171</v>
      </c>
      <c r="D42" s="1256" t="s">
        <v>172</v>
      </c>
      <c r="E42" s="1257">
        <v>0.3</v>
      </c>
      <c r="F42" s="1257">
        <v>0</v>
      </c>
      <c r="G42" s="1257">
        <v>0</v>
      </c>
      <c r="H42" s="1257">
        <v>0</v>
      </c>
      <c r="I42" s="1257">
        <v>0</v>
      </c>
      <c r="J42" s="1259">
        <v>0</v>
      </c>
      <c r="K42" s="1257">
        <v>0</v>
      </c>
      <c r="L42" s="1257">
        <v>0</v>
      </c>
      <c r="M42" s="1257">
        <v>0</v>
      </c>
      <c r="N42" s="1257">
        <v>0</v>
      </c>
      <c r="O42" s="1257">
        <v>0</v>
      </c>
      <c r="P42" s="1257">
        <v>0</v>
      </c>
      <c r="Q42" s="1257">
        <v>0</v>
      </c>
      <c r="R42" s="1257">
        <v>0</v>
      </c>
      <c r="S42" s="1257">
        <v>0</v>
      </c>
      <c r="T42" s="1257">
        <v>0</v>
      </c>
      <c r="U42" s="1257">
        <v>0</v>
      </c>
      <c r="V42" s="1257">
        <v>0</v>
      </c>
      <c r="W42" s="1257">
        <v>0</v>
      </c>
      <c r="X42" s="1257">
        <v>0</v>
      </c>
      <c r="Y42" s="1257">
        <v>0</v>
      </c>
      <c r="Z42" s="1257">
        <v>0</v>
      </c>
      <c r="AA42" s="1257">
        <v>0</v>
      </c>
      <c r="AB42" s="1257">
        <v>0</v>
      </c>
      <c r="AC42" s="1257">
        <v>0</v>
      </c>
      <c r="AD42" s="1257">
        <v>0</v>
      </c>
      <c r="AE42" s="1257">
        <v>0</v>
      </c>
      <c r="AF42" s="1257">
        <v>0</v>
      </c>
      <c r="AG42" s="1257">
        <v>0</v>
      </c>
      <c r="AH42" s="1257">
        <v>0</v>
      </c>
      <c r="AI42" s="1257">
        <v>0</v>
      </c>
      <c r="AJ42" s="1257">
        <v>0</v>
      </c>
      <c r="AK42" s="1257">
        <v>0</v>
      </c>
      <c r="AL42" s="1257">
        <v>0</v>
      </c>
      <c r="AM42" s="1257">
        <v>0</v>
      </c>
      <c r="AN42" s="1257">
        <v>0</v>
      </c>
      <c r="AO42" s="1257">
        <v>0</v>
      </c>
      <c r="AP42" s="1257">
        <v>0</v>
      </c>
      <c r="AQ42" s="1257">
        <v>0</v>
      </c>
      <c r="AR42" s="1257">
        <v>0.3</v>
      </c>
      <c r="AS42" s="1257">
        <v>0</v>
      </c>
      <c r="AT42" s="1257">
        <v>0</v>
      </c>
      <c r="AU42" s="1257">
        <v>0</v>
      </c>
      <c r="AV42" s="1257">
        <v>0</v>
      </c>
      <c r="AW42" s="1257">
        <v>0.3</v>
      </c>
      <c r="AX42" s="1257">
        <v>0</v>
      </c>
      <c r="AY42" s="1257">
        <v>0</v>
      </c>
      <c r="AZ42" s="1257">
        <v>0</v>
      </c>
      <c r="BA42" s="1257">
        <v>0</v>
      </c>
      <c r="BB42" s="1257">
        <v>0</v>
      </c>
      <c r="BC42" s="1257">
        <v>0</v>
      </c>
      <c r="BD42" s="1257">
        <v>0</v>
      </c>
      <c r="BE42" s="1257">
        <v>0</v>
      </c>
      <c r="BF42" s="1257">
        <v>0</v>
      </c>
      <c r="BG42" s="1257">
        <v>0</v>
      </c>
      <c r="BH42" s="1257">
        <v>0</v>
      </c>
      <c r="BI42" s="1257">
        <v>0</v>
      </c>
      <c r="BJ42" s="1257">
        <v>0</v>
      </c>
      <c r="BK42" s="1257">
        <v>0</v>
      </c>
      <c r="BL42" s="1257">
        <v>0</v>
      </c>
      <c r="BM42" s="1257">
        <v>0</v>
      </c>
      <c r="BN42" s="1257">
        <v>0</v>
      </c>
      <c r="BO42" s="1257">
        <v>0</v>
      </c>
      <c r="BP42" s="1257">
        <v>0</v>
      </c>
      <c r="BQ42" s="1257">
        <v>0</v>
      </c>
      <c r="BR42" s="1257">
        <v>0</v>
      </c>
      <c r="BS42" s="1257">
        <v>0</v>
      </c>
      <c r="BT42" s="1257">
        <v>0</v>
      </c>
      <c r="BU42" s="1257">
        <v>0</v>
      </c>
      <c r="BV42" s="1257">
        <v>0</v>
      </c>
      <c r="BW42" s="1257">
        <v>0</v>
      </c>
      <c r="BX42" s="1257">
        <v>0</v>
      </c>
      <c r="BY42" s="1257">
        <v>0</v>
      </c>
      <c r="BZ42" s="1257">
        <v>0</v>
      </c>
      <c r="CA42" s="1257">
        <v>0</v>
      </c>
      <c r="CB42" s="1257">
        <v>0</v>
      </c>
      <c r="CC42" s="1257">
        <v>0</v>
      </c>
      <c r="CD42" s="1257">
        <v>0</v>
      </c>
      <c r="CE42" s="1257">
        <v>0</v>
      </c>
      <c r="CF42" s="1257">
        <v>0</v>
      </c>
      <c r="CG42" s="1257">
        <v>0</v>
      </c>
      <c r="CH42" s="1257">
        <v>0</v>
      </c>
      <c r="CI42" s="1257">
        <v>0</v>
      </c>
      <c r="CJ42" s="1257">
        <v>0</v>
      </c>
      <c r="CK42" s="1257">
        <v>0</v>
      </c>
      <c r="CL42" s="1257">
        <v>0</v>
      </c>
      <c r="CM42" s="1257">
        <v>0</v>
      </c>
      <c r="CN42" s="1257">
        <v>0</v>
      </c>
      <c r="CO42" s="1257">
        <v>0</v>
      </c>
      <c r="CP42" s="1257">
        <v>0</v>
      </c>
      <c r="CQ42" s="1257">
        <v>0</v>
      </c>
      <c r="CR42" s="1257">
        <v>0</v>
      </c>
      <c r="CS42" s="1257">
        <v>0</v>
      </c>
      <c r="CT42" s="1257">
        <v>0</v>
      </c>
      <c r="CU42" s="1257">
        <v>0</v>
      </c>
      <c r="CV42" s="1257">
        <v>0</v>
      </c>
    </row>
    <row r="43" spans="1:100">
      <c r="A43" s="1256" t="s">
        <v>173</v>
      </c>
      <c r="B43" s="1256"/>
      <c r="C43" s="1256"/>
      <c r="D43" s="1256" t="s">
        <v>174</v>
      </c>
      <c r="E43" s="1257">
        <v>171.5489</v>
      </c>
      <c r="F43" s="1257">
        <v>171.5489</v>
      </c>
      <c r="G43" s="1257">
        <v>0</v>
      </c>
      <c r="H43" s="1257">
        <v>0</v>
      </c>
      <c r="I43" s="1257">
        <v>0</v>
      </c>
      <c r="J43" s="1257">
        <v>0</v>
      </c>
      <c r="K43" s="1257">
        <v>0</v>
      </c>
      <c r="L43" s="1257">
        <v>0</v>
      </c>
      <c r="M43" s="1257">
        <v>171.5489</v>
      </c>
      <c r="N43" s="1257">
        <v>0</v>
      </c>
      <c r="O43" s="1257">
        <v>0</v>
      </c>
      <c r="P43" s="1257">
        <v>0</v>
      </c>
      <c r="Q43" s="1257">
        <v>0</v>
      </c>
      <c r="R43" s="1257">
        <v>0</v>
      </c>
      <c r="S43" s="1257">
        <v>0</v>
      </c>
      <c r="T43" s="1257">
        <v>0</v>
      </c>
      <c r="U43" s="1257">
        <v>0</v>
      </c>
      <c r="V43" s="1257">
        <v>0</v>
      </c>
      <c r="W43" s="1257">
        <v>0</v>
      </c>
      <c r="X43" s="1257">
        <v>0</v>
      </c>
      <c r="Y43" s="1257">
        <v>0</v>
      </c>
      <c r="Z43" s="1257">
        <v>0</v>
      </c>
      <c r="AA43" s="1257">
        <v>0</v>
      </c>
      <c r="AB43" s="1257">
        <v>0</v>
      </c>
      <c r="AC43" s="1257">
        <v>0</v>
      </c>
      <c r="AD43" s="1257">
        <v>0</v>
      </c>
      <c r="AE43" s="1257">
        <v>0</v>
      </c>
      <c r="AF43" s="1257">
        <v>0</v>
      </c>
      <c r="AG43" s="1257">
        <v>0</v>
      </c>
      <c r="AH43" s="1257">
        <v>0</v>
      </c>
      <c r="AI43" s="1257">
        <v>0</v>
      </c>
      <c r="AJ43" s="1257">
        <v>0</v>
      </c>
      <c r="AK43" s="1257">
        <v>0</v>
      </c>
      <c r="AL43" s="1257">
        <v>0</v>
      </c>
      <c r="AM43" s="1257">
        <v>0</v>
      </c>
      <c r="AN43" s="1257">
        <v>0</v>
      </c>
      <c r="AO43" s="1257">
        <v>0</v>
      </c>
      <c r="AP43" s="1257">
        <v>0</v>
      </c>
      <c r="AQ43" s="1257">
        <v>0</v>
      </c>
      <c r="AR43" s="1257">
        <v>0</v>
      </c>
      <c r="AS43" s="1257">
        <v>0</v>
      </c>
      <c r="AT43" s="1257">
        <v>0</v>
      </c>
      <c r="AU43" s="1257">
        <v>0</v>
      </c>
      <c r="AV43" s="1257">
        <v>0</v>
      </c>
      <c r="AW43" s="1257">
        <v>0</v>
      </c>
      <c r="AX43" s="1257">
        <v>0</v>
      </c>
      <c r="AY43" s="1257">
        <v>0</v>
      </c>
      <c r="AZ43" s="1257">
        <v>0</v>
      </c>
      <c r="BA43" s="1257">
        <v>0</v>
      </c>
      <c r="BB43" s="1257">
        <v>0</v>
      </c>
      <c r="BC43" s="1257">
        <v>0</v>
      </c>
      <c r="BD43" s="1257">
        <v>0</v>
      </c>
      <c r="BE43" s="1257">
        <v>0</v>
      </c>
      <c r="BF43" s="1257">
        <v>0</v>
      </c>
      <c r="BG43" s="1257">
        <v>0</v>
      </c>
      <c r="BH43" s="1257">
        <v>0</v>
      </c>
      <c r="BI43" s="1257">
        <v>0</v>
      </c>
      <c r="BJ43" s="1257">
        <v>0</v>
      </c>
      <c r="BK43" s="1257">
        <v>0</v>
      </c>
      <c r="BL43" s="1257">
        <v>0</v>
      </c>
      <c r="BM43" s="1257">
        <v>0</v>
      </c>
      <c r="BN43" s="1257">
        <v>0</v>
      </c>
      <c r="BO43" s="1257">
        <v>0</v>
      </c>
      <c r="BP43" s="1257">
        <v>0</v>
      </c>
      <c r="BQ43" s="1257">
        <v>0</v>
      </c>
      <c r="BR43" s="1257">
        <v>0</v>
      </c>
      <c r="BS43" s="1257">
        <v>0</v>
      </c>
      <c r="BT43" s="1257">
        <v>0</v>
      </c>
      <c r="BU43" s="1257">
        <v>0</v>
      </c>
      <c r="BV43" s="1257">
        <v>0</v>
      </c>
      <c r="BW43" s="1257">
        <v>0</v>
      </c>
      <c r="BX43" s="1257">
        <v>0</v>
      </c>
      <c r="BY43" s="1257">
        <v>0</v>
      </c>
      <c r="BZ43" s="1257">
        <v>0</v>
      </c>
      <c r="CA43" s="1257">
        <v>0</v>
      </c>
      <c r="CB43" s="1257">
        <v>0</v>
      </c>
      <c r="CC43" s="1257">
        <v>0</v>
      </c>
      <c r="CD43" s="1257">
        <v>0</v>
      </c>
      <c r="CE43" s="1257">
        <v>0</v>
      </c>
      <c r="CF43" s="1257">
        <v>0</v>
      </c>
      <c r="CG43" s="1257">
        <v>0</v>
      </c>
      <c r="CH43" s="1257">
        <v>0</v>
      </c>
      <c r="CI43" s="1257">
        <v>0</v>
      </c>
      <c r="CJ43" s="1257">
        <v>0</v>
      </c>
      <c r="CK43" s="1257">
        <v>0</v>
      </c>
      <c r="CL43" s="1257">
        <v>0</v>
      </c>
      <c r="CM43" s="1257">
        <v>0</v>
      </c>
      <c r="CN43" s="1257">
        <v>0</v>
      </c>
      <c r="CO43" s="1257">
        <v>0</v>
      </c>
      <c r="CP43" s="1257">
        <v>0</v>
      </c>
      <c r="CQ43" s="1257">
        <v>0</v>
      </c>
      <c r="CR43" s="1257">
        <v>0</v>
      </c>
      <c r="CS43" s="1257">
        <v>0</v>
      </c>
      <c r="CT43" s="1257">
        <v>0</v>
      </c>
      <c r="CU43" s="1257">
        <v>0</v>
      </c>
      <c r="CV43" s="1257">
        <v>0</v>
      </c>
    </row>
    <row r="44" spans="1:100">
      <c r="A44" s="1256" t="s">
        <v>177</v>
      </c>
      <c r="B44" s="1256" t="s">
        <v>175</v>
      </c>
      <c r="C44" s="1256"/>
      <c r="D44" s="1256" t="s">
        <v>176</v>
      </c>
      <c r="E44" s="1257">
        <v>171.5489</v>
      </c>
      <c r="F44" s="1257">
        <v>171.5489</v>
      </c>
      <c r="G44" s="1257">
        <v>0</v>
      </c>
      <c r="H44" s="1257">
        <v>0</v>
      </c>
      <c r="I44" s="1257">
        <v>0</v>
      </c>
      <c r="J44" s="1257">
        <v>0</v>
      </c>
      <c r="K44" s="1257">
        <v>0</v>
      </c>
      <c r="L44" s="1257">
        <v>0</v>
      </c>
      <c r="M44" s="1257">
        <v>171.5489</v>
      </c>
      <c r="N44" s="1257">
        <v>0</v>
      </c>
      <c r="O44" s="1257">
        <v>0</v>
      </c>
      <c r="P44" s="1257">
        <v>0</v>
      </c>
      <c r="Q44" s="1257">
        <v>0</v>
      </c>
      <c r="R44" s="1257">
        <v>0</v>
      </c>
      <c r="S44" s="1257">
        <v>0</v>
      </c>
      <c r="T44" s="1257">
        <v>0</v>
      </c>
      <c r="U44" s="1257">
        <v>0</v>
      </c>
      <c r="V44" s="1257">
        <v>0</v>
      </c>
      <c r="W44" s="1257">
        <v>0</v>
      </c>
      <c r="X44" s="1257">
        <v>0</v>
      </c>
      <c r="Y44" s="1257">
        <v>0</v>
      </c>
      <c r="Z44" s="1257">
        <v>0</v>
      </c>
      <c r="AA44" s="1257">
        <v>0</v>
      </c>
      <c r="AB44" s="1257">
        <v>0</v>
      </c>
      <c r="AC44" s="1257">
        <v>0</v>
      </c>
      <c r="AD44" s="1257">
        <v>0</v>
      </c>
      <c r="AE44" s="1257">
        <v>0</v>
      </c>
      <c r="AF44" s="1257">
        <v>0</v>
      </c>
      <c r="AG44" s="1257">
        <v>0</v>
      </c>
      <c r="AH44" s="1257">
        <v>0</v>
      </c>
      <c r="AI44" s="1257">
        <v>0</v>
      </c>
      <c r="AJ44" s="1257">
        <v>0</v>
      </c>
      <c r="AK44" s="1257">
        <v>0</v>
      </c>
      <c r="AL44" s="1257">
        <v>0</v>
      </c>
      <c r="AM44" s="1257">
        <v>0</v>
      </c>
      <c r="AN44" s="1257">
        <v>0</v>
      </c>
      <c r="AO44" s="1257">
        <v>0</v>
      </c>
      <c r="AP44" s="1257">
        <v>0</v>
      </c>
      <c r="AQ44" s="1257">
        <v>0</v>
      </c>
      <c r="AR44" s="1257">
        <v>0</v>
      </c>
      <c r="AS44" s="1257">
        <v>0</v>
      </c>
      <c r="AT44" s="1257">
        <v>0</v>
      </c>
      <c r="AU44" s="1257">
        <v>0</v>
      </c>
      <c r="AV44" s="1257">
        <v>0</v>
      </c>
      <c r="AW44" s="1257">
        <v>0</v>
      </c>
      <c r="AX44" s="1257">
        <v>0</v>
      </c>
      <c r="AY44" s="1257">
        <v>0</v>
      </c>
      <c r="AZ44" s="1257">
        <v>0</v>
      </c>
      <c r="BA44" s="1257">
        <v>0</v>
      </c>
      <c r="BB44" s="1257">
        <v>0</v>
      </c>
      <c r="BC44" s="1257">
        <v>0</v>
      </c>
      <c r="BD44" s="1257">
        <v>0</v>
      </c>
      <c r="BE44" s="1257">
        <v>0</v>
      </c>
      <c r="BF44" s="1257">
        <v>0</v>
      </c>
      <c r="BG44" s="1257">
        <v>0</v>
      </c>
      <c r="BH44" s="1257">
        <v>0</v>
      </c>
      <c r="BI44" s="1257">
        <v>0</v>
      </c>
      <c r="BJ44" s="1257">
        <v>0</v>
      </c>
      <c r="BK44" s="1257">
        <v>0</v>
      </c>
      <c r="BL44" s="1257">
        <v>0</v>
      </c>
      <c r="BM44" s="1257">
        <v>0</v>
      </c>
      <c r="BN44" s="1257">
        <v>0</v>
      </c>
      <c r="BO44" s="1257">
        <v>0</v>
      </c>
      <c r="BP44" s="1257">
        <v>0</v>
      </c>
      <c r="BQ44" s="1257">
        <v>0</v>
      </c>
      <c r="BR44" s="1257">
        <v>0</v>
      </c>
      <c r="BS44" s="1257">
        <v>0</v>
      </c>
      <c r="BT44" s="1257">
        <v>0</v>
      </c>
      <c r="BU44" s="1257">
        <v>0</v>
      </c>
      <c r="BV44" s="1257">
        <v>0</v>
      </c>
      <c r="BW44" s="1257">
        <v>0</v>
      </c>
      <c r="BX44" s="1257">
        <v>0</v>
      </c>
      <c r="BY44" s="1257">
        <v>0</v>
      </c>
      <c r="BZ44" s="1257">
        <v>0</v>
      </c>
      <c r="CA44" s="1257">
        <v>0</v>
      </c>
      <c r="CB44" s="1257">
        <v>0</v>
      </c>
      <c r="CC44" s="1257">
        <v>0</v>
      </c>
      <c r="CD44" s="1257">
        <v>0</v>
      </c>
      <c r="CE44" s="1257">
        <v>0</v>
      </c>
      <c r="CF44" s="1257">
        <v>0</v>
      </c>
      <c r="CG44" s="1257">
        <v>0</v>
      </c>
      <c r="CH44" s="1257">
        <v>0</v>
      </c>
      <c r="CI44" s="1257">
        <v>0</v>
      </c>
      <c r="CJ44" s="1257">
        <v>0</v>
      </c>
      <c r="CK44" s="1257">
        <v>0</v>
      </c>
      <c r="CL44" s="1257">
        <v>0</v>
      </c>
      <c r="CM44" s="1257">
        <v>0</v>
      </c>
      <c r="CN44" s="1257">
        <v>0</v>
      </c>
      <c r="CO44" s="1257">
        <v>0</v>
      </c>
      <c r="CP44" s="1257">
        <v>0</v>
      </c>
      <c r="CQ44" s="1257">
        <v>0</v>
      </c>
      <c r="CR44" s="1257">
        <v>0</v>
      </c>
      <c r="CS44" s="1257">
        <v>0</v>
      </c>
      <c r="CT44" s="1257">
        <v>0</v>
      </c>
      <c r="CU44" s="1257">
        <v>0</v>
      </c>
      <c r="CV44" s="1257">
        <v>0</v>
      </c>
    </row>
    <row r="45" ht="22.5" spans="1:100">
      <c r="A45" s="1256" t="s">
        <v>276</v>
      </c>
      <c r="B45" s="1256" t="s">
        <v>178</v>
      </c>
      <c r="C45" s="1256" t="s">
        <v>175</v>
      </c>
      <c r="D45" s="1256" t="s">
        <v>179</v>
      </c>
      <c r="E45" s="1257">
        <v>171.5489</v>
      </c>
      <c r="F45" s="1257">
        <v>171.5489</v>
      </c>
      <c r="G45" s="1257">
        <v>0</v>
      </c>
      <c r="H45" s="1257">
        <v>0</v>
      </c>
      <c r="I45" s="1257">
        <v>0</v>
      </c>
      <c r="J45" s="1257">
        <v>0</v>
      </c>
      <c r="K45" s="1257">
        <v>0</v>
      </c>
      <c r="L45" s="1257">
        <v>0</v>
      </c>
      <c r="M45" s="1257">
        <v>171.5489</v>
      </c>
      <c r="N45" s="1257">
        <v>0</v>
      </c>
      <c r="O45" s="1257">
        <v>0</v>
      </c>
      <c r="P45" s="1257">
        <v>0</v>
      </c>
      <c r="Q45" s="1257">
        <v>0</v>
      </c>
      <c r="R45" s="1257">
        <v>0</v>
      </c>
      <c r="S45" s="1257">
        <v>0</v>
      </c>
      <c r="T45" s="1257">
        <v>0</v>
      </c>
      <c r="U45" s="1257">
        <v>0</v>
      </c>
      <c r="V45" s="1257">
        <v>0</v>
      </c>
      <c r="W45" s="1257">
        <v>0</v>
      </c>
      <c r="X45" s="1257">
        <v>0</v>
      </c>
      <c r="Y45" s="1257">
        <v>0</v>
      </c>
      <c r="Z45" s="1257">
        <v>0</v>
      </c>
      <c r="AA45" s="1257">
        <v>0</v>
      </c>
      <c r="AB45" s="1257">
        <v>0</v>
      </c>
      <c r="AC45" s="1257">
        <v>0</v>
      </c>
      <c r="AD45" s="1257">
        <v>0</v>
      </c>
      <c r="AE45" s="1257">
        <v>0</v>
      </c>
      <c r="AF45" s="1257">
        <v>0</v>
      </c>
      <c r="AG45" s="1257">
        <v>0</v>
      </c>
      <c r="AH45" s="1257">
        <v>0</v>
      </c>
      <c r="AI45" s="1257">
        <v>0</v>
      </c>
      <c r="AJ45" s="1257">
        <v>0</v>
      </c>
      <c r="AK45" s="1257">
        <v>0</v>
      </c>
      <c r="AL45" s="1257">
        <v>0</v>
      </c>
      <c r="AM45" s="1257">
        <v>0</v>
      </c>
      <c r="AN45" s="1257">
        <v>0</v>
      </c>
      <c r="AO45" s="1257">
        <v>0</v>
      </c>
      <c r="AP45" s="1257">
        <v>0</v>
      </c>
      <c r="AQ45" s="1257">
        <v>0</v>
      </c>
      <c r="AR45" s="1257">
        <v>0</v>
      </c>
      <c r="AS45" s="1257">
        <v>0</v>
      </c>
      <c r="AT45" s="1257">
        <v>0</v>
      </c>
      <c r="AU45" s="1257">
        <v>0</v>
      </c>
      <c r="AV45" s="1257">
        <v>0</v>
      </c>
      <c r="AW45" s="1257">
        <v>0</v>
      </c>
      <c r="AX45" s="1257">
        <v>0</v>
      </c>
      <c r="AY45" s="1257">
        <v>0</v>
      </c>
      <c r="AZ45" s="1257">
        <v>0</v>
      </c>
      <c r="BA45" s="1257">
        <v>0</v>
      </c>
      <c r="BB45" s="1257">
        <v>0</v>
      </c>
      <c r="BC45" s="1257">
        <v>0</v>
      </c>
      <c r="BD45" s="1257">
        <v>0</v>
      </c>
      <c r="BE45" s="1257">
        <v>0</v>
      </c>
      <c r="BF45" s="1257">
        <v>0</v>
      </c>
      <c r="BG45" s="1257">
        <v>0</v>
      </c>
      <c r="BH45" s="1257">
        <v>0</v>
      </c>
      <c r="BI45" s="1257">
        <v>0</v>
      </c>
      <c r="BJ45" s="1257">
        <v>0</v>
      </c>
      <c r="BK45" s="1257">
        <v>0</v>
      </c>
      <c r="BL45" s="1257">
        <v>0</v>
      </c>
      <c r="BM45" s="1257">
        <v>0</v>
      </c>
      <c r="BN45" s="1257">
        <v>0</v>
      </c>
      <c r="BO45" s="1257">
        <v>0</v>
      </c>
      <c r="BP45" s="1257">
        <v>0</v>
      </c>
      <c r="BQ45" s="1257">
        <v>0</v>
      </c>
      <c r="BR45" s="1257">
        <v>0</v>
      </c>
      <c r="BS45" s="1257">
        <v>0</v>
      </c>
      <c r="BT45" s="1257">
        <v>0</v>
      </c>
      <c r="BU45" s="1257">
        <v>0</v>
      </c>
      <c r="BV45" s="1257">
        <v>0</v>
      </c>
      <c r="BW45" s="1257">
        <v>0</v>
      </c>
      <c r="BX45" s="1257">
        <v>0</v>
      </c>
      <c r="BY45" s="1257">
        <v>0</v>
      </c>
      <c r="BZ45" s="1257">
        <v>0</v>
      </c>
      <c r="CA45" s="1257">
        <v>0</v>
      </c>
      <c r="CB45" s="1257">
        <v>0</v>
      </c>
      <c r="CC45" s="1257">
        <v>0</v>
      </c>
      <c r="CD45" s="1257">
        <v>0</v>
      </c>
      <c r="CE45" s="1257">
        <v>0</v>
      </c>
      <c r="CF45" s="1257">
        <v>0</v>
      </c>
      <c r="CG45" s="1257">
        <v>0</v>
      </c>
      <c r="CH45" s="1257">
        <v>0</v>
      </c>
      <c r="CI45" s="1257">
        <v>0</v>
      </c>
      <c r="CJ45" s="1257">
        <v>0</v>
      </c>
      <c r="CK45" s="1257">
        <v>0</v>
      </c>
      <c r="CL45" s="1257">
        <v>0</v>
      </c>
      <c r="CM45" s="1257">
        <v>0</v>
      </c>
      <c r="CN45" s="1257">
        <v>0</v>
      </c>
      <c r="CO45" s="1257">
        <v>0</v>
      </c>
      <c r="CP45" s="1257">
        <v>0</v>
      </c>
      <c r="CQ45" s="1257">
        <v>0</v>
      </c>
      <c r="CR45" s="1257">
        <v>0</v>
      </c>
      <c r="CS45" s="1257">
        <v>0</v>
      </c>
      <c r="CT45" s="1257">
        <v>0</v>
      </c>
      <c r="CU45" s="1257">
        <v>0</v>
      </c>
      <c r="CV45" s="1257">
        <v>0</v>
      </c>
    </row>
    <row r="46" spans="1:100">
      <c r="A46" s="1256" t="s">
        <v>180</v>
      </c>
      <c r="B46" s="1256"/>
      <c r="C46" s="1256"/>
      <c r="D46" s="1256" t="s">
        <v>181</v>
      </c>
      <c r="E46" s="1257">
        <v>188.5635</v>
      </c>
      <c r="F46" s="1257">
        <v>158.0273</v>
      </c>
      <c r="G46" s="1257">
        <v>45.468</v>
      </c>
      <c r="H46" s="1257">
        <v>90.69</v>
      </c>
      <c r="I46" s="1257">
        <v>3.789</v>
      </c>
      <c r="J46" s="1259">
        <v>18.0803</v>
      </c>
      <c r="K46" s="1257">
        <v>0</v>
      </c>
      <c r="L46" s="1257">
        <v>0</v>
      </c>
      <c r="M46" s="1257">
        <v>0</v>
      </c>
      <c r="N46" s="1257">
        <v>0</v>
      </c>
      <c r="O46" s="1257">
        <v>0</v>
      </c>
      <c r="P46" s="1257">
        <v>7.9</v>
      </c>
      <c r="Q46" s="1257">
        <v>2.7</v>
      </c>
      <c r="R46" s="1257">
        <v>1.2</v>
      </c>
      <c r="S46" s="1257">
        <v>0</v>
      </c>
      <c r="T46" s="1257">
        <v>0</v>
      </c>
      <c r="U46" s="1257">
        <v>0.2</v>
      </c>
      <c r="V46" s="1257">
        <v>0.3</v>
      </c>
      <c r="W46" s="1257">
        <v>0</v>
      </c>
      <c r="X46" s="1257">
        <v>0</v>
      </c>
      <c r="Y46" s="1257">
        <v>0</v>
      </c>
      <c r="Z46" s="1257">
        <v>0.5</v>
      </c>
      <c r="AA46" s="1257">
        <v>0</v>
      </c>
      <c r="AB46" s="1257">
        <v>0</v>
      </c>
      <c r="AC46" s="1257">
        <v>0</v>
      </c>
      <c r="AD46" s="1257">
        <v>0</v>
      </c>
      <c r="AE46" s="1257">
        <v>0</v>
      </c>
      <c r="AF46" s="1257">
        <v>0</v>
      </c>
      <c r="AG46" s="1257">
        <v>0</v>
      </c>
      <c r="AH46" s="1257">
        <v>0</v>
      </c>
      <c r="AI46" s="1257">
        <v>0</v>
      </c>
      <c r="AJ46" s="1257">
        <v>0</v>
      </c>
      <c r="AK46" s="1257">
        <v>0</v>
      </c>
      <c r="AL46" s="1257">
        <v>0</v>
      </c>
      <c r="AM46" s="1257">
        <v>0</v>
      </c>
      <c r="AN46" s="1257">
        <v>3</v>
      </c>
      <c r="AO46" s="1257">
        <v>0</v>
      </c>
      <c r="AP46" s="1257">
        <v>0</v>
      </c>
      <c r="AQ46" s="1257">
        <v>0</v>
      </c>
      <c r="AR46" s="1257">
        <v>22.6362</v>
      </c>
      <c r="AS46" s="1257">
        <v>0</v>
      </c>
      <c r="AT46" s="1257">
        <v>0</v>
      </c>
      <c r="AU46" s="1257">
        <v>0</v>
      </c>
      <c r="AV46" s="1257">
        <v>0</v>
      </c>
      <c r="AW46" s="1257">
        <v>0</v>
      </c>
      <c r="AX46" s="1257">
        <v>0</v>
      </c>
      <c r="AY46" s="1257">
        <v>0</v>
      </c>
      <c r="AZ46" s="1257">
        <v>0</v>
      </c>
      <c r="BA46" s="1257">
        <v>0</v>
      </c>
      <c r="BB46" s="1257">
        <v>0</v>
      </c>
      <c r="BC46" s="1257">
        <v>14.9004</v>
      </c>
      <c r="BD46" s="1257">
        <v>0</v>
      </c>
      <c r="BE46" s="1257">
        <v>0</v>
      </c>
      <c r="BF46" s="1257">
        <v>1.485</v>
      </c>
      <c r="BG46" s="1257">
        <v>0</v>
      </c>
      <c r="BH46" s="1257">
        <v>6.2508</v>
      </c>
      <c r="BI46" s="1257">
        <v>0</v>
      </c>
      <c r="BJ46" s="1257">
        <v>0</v>
      </c>
      <c r="BK46" s="1257">
        <v>0</v>
      </c>
      <c r="BL46" s="1257">
        <v>0</v>
      </c>
      <c r="BM46" s="1257">
        <v>0</v>
      </c>
      <c r="BN46" s="1257">
        <v>0</v>
      </c>
      <c r="BO46" s="1257">
        <v>0</v>
      </c>
      <c r="BP46" s="1257">
        <v>0</v>
      </c>
      <c r="BQ46" s="1257">
        <v>0</v>
      </c>
      <c r="BR46" s="1257">
        <v>0</v>
      </c>
      <c r="BS46" s="1257">
        <v>0</v>
      </c>
      <c r="BT46" s="1257">
        <v>0</v>
      </c>
      <c r="BU46" s="1257">
        <v>0</v>
      </c>
      <c r="BV46" s="1257">
        <v>0</v>
      </c>
      <c r="BW46" s="1257">
        <v>0</v>
      </c>
      <c r="BX46" s="1257">
        <v>0</v>
      </c>
      <c r="BY46" s="1257">
        <v>0</v>
      </c>
      <c r="BZ46" s="1257">
        <v>0</v>
      </c>
      <c r="CA46" s="1257">
        <v>0</v>
      </c>
      <c r="CB46" s="1257">
        <v>0</v>
      </c>
      <c r="CC46" s="1257">
        <v>0</v>
      </c>
      <c r="CD46" s="1257">
        <v>0</v>
      </c>
      <c r="CE46" s="1257">
        <v>0</v>
      </c>
      <c r="CF46" s="1257">
        <v>0</v>
      </c>
      <c r="CG46" s="1257">
        <v>0</v>
      </c>
      <c r="CH46" s="1257">
        <v>0</v>
      </c>
      <c r="CI46" s="1257">
        <v>0</v>
      </c>
      <c r="CJ46" s="1257">
        <v>0</v>
      </c>
      <c r="CK46" s="1257">
        <v>0</v>
      </c>
      <c r="CL46" s="1257">
        <v>0</v>
      </c>
      <c r="CM46" s="1257">
        <v>0</v>
      </c>
      <c r="CN46" s="1257">
        <v>0</v>
      </c>
      <c r="CO46" s="1257">
        <v>0</v>
      </c>
      <c r="CP46" s="1257">
        <v>0</v>
      </c>
      <c r="CQ46" s="1257">
        <v>0</v>
      </c>
      <c r="CR46" s="1257">
        <v>0</v>
      </c>
      <c r="CS46" s="1257">
        <v>0</v>
      </c>
      <c r="CT46" s="1257">
        <v>0</v>
      </c>
      <c r="CU46" s="1257">
        <v>0</v>
      </c>
      <c r="CV46" s="1257">
        <v>0</v>
      </c>
    </row>
    <row r="47" ht="22.5" spans="1:100">
      <c r="A47" s="1256" t="s">
        <v>183</v>
      </c>
      <c r="B47" s="1256" t="s">
        <v>135</v>
      </c>
      <c r="C47" s="1256"/>
      <c r="D47" s="1256" t="s">
        <v>182</v>
      </c>
      <c r="E47" s="1257">
        <v>188.5635</v>
      </c>
      <c r="F47" s="1257">
        <v>158.0273</v>
      </c>
      <c r="G47" s="1257">
        <v>45.468</v>
      </c>
      <c r="H47" s="1257">
        <v>90.69</v>
      </c>
      <c r="I47" s="1257">
        <v>3.789</v>
      </c>
      <c r="J47" s="1259">
        <v>18.0803</v>
      </c>
      <c r="K47" s="1257">
        <v>0</v>
      </c>
      <c r="L47" s="1257">
        <v>0</v>
      </c>
      <c r="M47" s="1257">
        <v>0</v>
      </c>
      <c r="N47" s="1257">
        <v>0</v>
      </c>
      <c r="O47" s="1257">
        <v>0</v>
      </c>
      <c r="P47" s="1257">
        <v>7.9</v>
      </c>
      <c r="Q47" s="1257">
        <v>2.7</v>
      </c>
      <c r="R47" s="1257">
        <v>1.2</v>
      </c>
      <c r="S47" s="1257">
        <v>0</v>
      </c>
      <c r="T47" s="1257">
        <v>0</v>
      </c>
      <c r="U47" s="1257">
        <v>0.2</v>
      </c>
      <c r="V47" s="1257">
        <v>0.3</v>
      </c>
      <c r="W47" s="1257">
        <v>0</v>
      </c>
      <c r="X47" s="1257">
        <v>0</v>
      </c>
      <c r="Y47" s="1257">
        <v>0</v>
      </c>
      <c r="Z47" s="1257">
        <v>0.5</v>
      </c>
      <c r="AA47" s="1257">
        <v>0</v>
      </c>
      <c r="AB47" s="1257">
        <v>0</v>
      </c>
      <c r="AC47" s="1257">
        <v>0</v>
      </c>
      <c r="AD47" s="1257">
        <v>0</v>
      </c>
      <c r="AE47" s="1257">
        <v>0</v>
      </c>
      <c r="AF47" s="1257">
        <v>0</v>
      </c>
      <c r="AG47" s="1257">
        <v>0</v>
      </c>
      <c r="AH47" s="1257">
        <v>0</v>
      </c>
      <c r="AI47" s="1257">
        <v>0</v>
      </c>
      <c r="AJ47" s="1257">
        <v>0</v>
      </c>
      <c r="AK47" s="1257">
        <v>0</v>
      </c>
      <c r="AL47" s="1257">
        <v>0</v>
      </c>
      <c r="AM47" s="1257">
        <v>0</v>
      </c>
      <c r="AN47" s="1257">
        <v>3</v>
      </c>
      <c r="AO47" s="1257">
        <v>0</v>
      </c>
      <c r="AP47" s="1257">
        <v>0</v>
      </c>
      <c r="AQ47" s="1257">
        <v>0</v>
      </c>
      <c r="AR47" s="1257">
        <v>22.6362</v>
      </c>
      <c r="AS47" s="1257">
        <v>0</v>
      </c>
      <c r="AT47" s="1257">
        <v>0</v>
      </c>
      <c r="AU47" s="1257">
        <v>0</v>
      </c>
      <c r="AV47" s="1257">
        <v>0</v>
      </c>
      <c r="AW47" s="1257">
        <v>0</v>
      </c>
      <c r="AX47" s="1257">
        <v>0</v>
      </c>
      <c r="AY47" s="1257">
        <v>0</v>
      </c>
      <c r="AZ47" s="1257">
        <v>0</v>
      </c>
      <c r="BA47" s="1257">
        <v>0</v>
      </c>
      <c r="BB47" s="1257">
        <v>0</v>
      </c>
      <c r="BC47" s="1257">
        <v>14.9004</v>
      </c>
      <c r="BD47" s="1257">
        <v>0</v>
      </c>
      <c r="BE47" s="1257">
        <v>0</v>
      </c>
      <c r="BF47" s="1257">
        <v>1.485</v>
      </c>
      <c r="BG47" s="1257">
        <v>0</v>
      </c>
      <c r="BH47" s="1257">
        <v>6.2508</v>
      </c>
      <c r="BI47" s="1257">
        <v>0</v>
      </c>
      <c r="BJ47" s="1257">
        <v>0</v>
      </c>
      <c r="BK47" s="1257">
        <v>0</v>
      </c>
      <c r="BL47" s="1257">
        <v>0</v>
      </c>
      <c r="BM47" s="1257">
        <v>0</v>
      </c>
      <c r="BN47" s="1257">
        <v>0</v>
      </c>
      <c r="BO47" s="1257">
        <v>0</v>
      </c>
      <c r="BP47" s="1257">
        <v>0</v>
      </c>
      <c r="BQ47" s="1257">
        <v>0</v>
      </c>
      <c r="BR47" s="1257">
        <v>0</v>
      </c>
      <c r="BS47" s="1257">
        <v>0</v>
      </c>
      <c r="BT47" s="1257">
        <v>0</v>
      </c>
      <c r="BU47" s="1257">
        <v>0</v>
      </c>
      <c r="BV47" s="1257">
        <v>0</v>
      </c>
      <c r="BW47" s="1257">
        <v>0</v>
      </c>
      <c r="BX47" s="1257">
        <v>0</v>
      </c>
      <c r="BY47" s="1257">
        <v>0</v>
      </c>
      <c r="BZ47" s="1257">
        <v>0</v>
      </c>
      <c r="CA47" s="1257">
        <v>0</v>
      </c>
      <c r="CB47" s="1257">
        <v>0</v>
      </c>
      <c r="CC47" s="1257">
        <v>0</v>
      </c>
      <c r="CD47" s="1257">
        <v>0</v>
      </c>
      <c r="CE47" s="1257">
        <v>0</v>
      </c>
      <c r="CF47" s="1257">
        <v>0</v>
      </c>
      <c r="CG47" s="1257">
        <v>0</v>
      </c>
      <c r="CH47" s="1257">
        <v>0</v>
      </c>
      <c r="CI47" s="1257">
        <v>0</v>
      </c>
      <c r="CJ47" s="1257">
        <v>0</v>
      </c>
      <c r="CK47" s="1257">
        <v>0</v>
      </c>
      <c r="CL47" s="1257">
        <v>0</v>
      </c>
      <c r="CM47" s="1257">
        <v>0</v>
      </c>
      <c r="CN47" s="1257">
        <v>0</v>
      </c>
      <c r="CO47" s="1257">
        <v>0</v>
      </c>
      <c r="CP47" s="1257">
        <v>0</v>
      </c>
      <c r="CQ47" s="1257">
        <v>0</v>
      </c>
      <c r="CR47" s="1257">
        <v>0</v>
      </c>
      <c r="CS47" s="1257">
        <v>0</v>
      </c>
      <c r="CT47" s="1257">
        <v>0</v>
      </c>
      <c r="CU47" s="1257">
        <v>0</v>
      </c>
      <c r="CV47" s="1257">
        <v>0</v>
      </c>
    </row>
    <row r="48" ht="22.5" spans="1:100">
      <c r="A48" s="1256" t="s">
        <v>277</v>
      </c>
      <c r="B48" s="1256" t="s">
        <v>184</v>
      </c>
      <c r="C48" s="1256" t="s">
        <v>163</v>
      </c>
      <c r="D48" s="1256" t="s">
        <v>185</v>
      </c>
      <c r="E48" s="1257">
        <v>18.0803</v>
      </c>
      <c r="F48" s="1257">
        <v>18.0803</v>
      </c>
      <c r="G48" s="1257">
        <v>0</v>
      </c>
      <c r="H48" s="1257">
        <v>0</v>
      </c>
      <c r="I48" s="1257">
        <v>0</v>
      </c>
      <c r="J48" s="1259">
        <v>18.0803</v>
      </c>
      <c r="K48" s="1257">
        <v>0</v>
      </c>
      <c r="L48" s="1257">
        <v>0</v>
      </c>
      <c r="M48" s="1257">
        <v>0</v>
      </c>
      <c r="N48" s="1257">
        <v>0</v>
      </c>
      <c r="O48" s="1257">
        <v>0</v>
      </c>
      <c r="P48" s="1257">
        <v>0</v>
      </c>
      <c r="Q48" s="1257">
        <v>0</v>
      </c>
      <c r="R48" s="1257">
        <v>0</v>
      </c>
      <c r="S48" s="1257">
        <v>0</v>
      </c>
      <c r="T48" s="1257">
        <v>0</v>
      </c>
      <c r="U48" s="1257">
        <v>0</v>
      </c>
      <c r="V48" s="1257">
        <v>0</v>
      </c>
      <c r="W48" s="1257">
        <v>0</v>
      </c>
      <c r="X48" s="1257">
        <v>0</v>
      </c>
      <c r="Y48" s="1257">
        <v>0</v>
      </c>
      <c r="Z48" s="1257">
        <v>0</v>
      </c>
      <c r="AA48" s="1257">
        <v>0</v>
      </c>
      <c r="AB48" s="1257">
        <v>0</v>
      </c>
      <c r="AC48" s="1257">
        <v>0</v>
      </c>
      <c r="AD48" s="1257">
        <v>0</v>
      </c>
      <c r="AE48" s="1257">
        <v>0</v>
      </c>
      <c r="AF48" s="1257">
        <v>0</v>
      </c>
      <c r="AG48" s="1257">
        <v>0</v>
      </c>
      <c r="AH48" s="1257">
        <v>0</v>
      </c>
      <c r="AI48" s="1257">
        <v>0</v>
      </c>
      <c r="AJ48" s="1257">
        <v>0</v>
      </c>
      <c r="AK48" s="1257">
        <v>0</v>
      </c>
      <c r="AL48" s="1257">
        <v>0</v>
      </c>
      <c r="AM48" s="1257">
        <v>0</v>
      </c>
      <c r="AN48" s="1257">
        <v>0</v>
      </c>
      <c r="AO48" s="1257">
        <v>0</v>
      </c>
      <c r="AP48" s="1257">
        <v>0</v>
      </c>
      <c r="AQ48" s="1257">
        <v>0</v>
      </c>
      <c r="AR48" s="1257">
        <v>0</v>
      </c>
      <c r="AS48" s="1257">
        <v>0</v>
      </c>
      <c r="AT48" s="1257">
        <v>0</v>
      </c>
      <c r="AU48" s="1257">
        <v>0</v>
      </c>
      <c r="AV48" s="1257">
        <v>0</v>
      </c>
      <c r="AW48" s="1257">
        <v>0</v>
      </c>
      <c r="AX48" s="1257">
        <v>0</v>
      </c>
      <c r="AY48" s="1257">
        <v>0</v>
      </c>
      <c r="AZ48" s="1257">
        <v>0</v>
      </c>
      <c r="BA48" s="1257">
        <v>0</v>
      </c>
      <c r="BB48" s="1257">
        <v>0</v>
      </c>
      <c r="BC48" s="1257">
        <v>0</v>
      </c>
      <c r="BD48" s="1257">
        <v>0</v>
      </c>
      <c r="BE48" s="1257">
        <v>0</v>
      </c>
      <c r="BF48" s="1257">
        <v>0</v>
      </c>
      <c r="BG48" s="1257">
        <v>0</v>
      </c>
      <c r="BH48" s="1257">
        <v>0</v>
      </c>
      <c r="BI48" s="1257">
        <v>0</v>
      </c>
      <c r="BJ48" s="1257">
        <v>0</v>
      </c>
      <c r="BK48" s="1257">
        <v>0</v>
      </c>
      <c r="BL48" s="1257">
        <v>0</v>
      </c>
      <c r="BM48" s="1257">
        <v>0</v>
      </c>
      <c r="BN48" s="1257">
        <v>0</v>
      </c>
      <c r="BO48" s="1257">
        <v>0</v>
      </c>
      <c r="BP48" s="1257">
        <v>0</v>
      </c>
      <c r="BQ48" s="1257">
        <v>0</v>
      </c>
      <c r="BR48" s="1257">
        <v>0</v>
      </c>
      <c r="BS48" s="1257">
        <v>0</v>
      </c>
      <c r="BT48" s="1257">
        <v>0</v>
      </c>
      <c r="BU48" s="1257">
        <v>0</v>
      </c>
      <c r="BV48" s="1257">
        <v>0</v>
      </c>
      <c r="BW48" s="1257">
        <v>0</v>
      </c>
      <c r="BX48" s="1257">
        <v>0</v>
      </c>
      <c r="BY48" s="1257">
        <v>0</v>
      </c>
      <c r="BZ48" s="1257">
        <v>0</v>
      </c>
      <c r="CA48" s="1257">
        <v>0</v>
      </c>
      <c r="CB48" s="1257">
        <v>0</v>
      </c>
      <c r="CC48" s="1257">
        <v>0</v>
      </c>
      <c r="CD48" s="1257">
        <v>0</v>
      </c>
      <c r="CE48" s="1257">
        <v>0</v>
      </c>
      <c r="CF48" s="1257">
        <v>0</v>
      </c>
      <c r="CG48" s="1257">
        <v>0</v>
      </c>
      <c r="CH48" s="1257">
        <v>0</v>
      </c>
      <c r="CI48" s="1257">
        <v>0</v>
      </c>
      <c r="CJ48" s="1257">
        <v>0</v>
      </c>
      <c r="CK48" s="1257">
        <v>0</v>
      </c>
      <c r="CL48" s="1257">
        <v>0</v>
      </c>
      <c r="CM48" s="1257">
        <v>0</v>
      </c>
      <c r="CN48" s="1257">
        <v>0</v>
      </c>
      <c r="CO48" s="1257">
        <v>0</v>
      </c>
      <c r="CP48" s="1257">
        <v>0</v>
      </c>
      <c r="CQ48" s="1257">
        <v>0</v>
      </c>
      <c r="CR48" s="1257">
        <v>0</v>
      </c>
      <c r="CS48" s="1257">
        <v>0</v>
      </c>
      <c r="CT48" s="1257">
        <v>0</v>
      </c>
      <c r="CU48" s="1257">
        <v>0</v>
      </c>
      <c r="CV48" s="1257">
        <v>0</v>
      </c>
    </row>
    <row r="49" ht="22.5" spans="1:100">
      <c r="A49" s="1256" t="s">
        <v>277</v>
      </c>
      <c r="B49" s="1256" t="s">
        <v>184</v>
      </c>
      <c r="C49" s="1256" t="s">
        <v>163</v>
      </c>
      <c r="D49" s="1256" t="s">
        <v>185</v>
      </c>
      <c r="E49" s="1257">
        <v>1.485</v>
      </c>
      <c r="F49" s="1257">
        <v>0</v>
      </c>
      <c r="G49" s="1257">
        <v>0</v>
      </c>
      <c r="H49" s="1257">
        <v>0</v>
      </c>
      <c r="I49" s="1257">
        <v>0</v>
      </c>
      <c r="J49" s="1259">
        <v>0</v>
      </c>
      <c r="K49" s="1257">
        <v>0</v>
      </c>
      <c r="L49" s="1257">
        <v>0</v>
      </c>
      <c r="M49" s="1257">
        <v>0</v>
      </c>
      <c r="N49" s="1257">
        <v>0</v>
      </c>
      <c r="O49" s="1257">
        <v>0</v>
      </c>
      <c r="P49" s="1257">
        <v>0</v>
      </c>
      <c r="Q49" s="1257">
        <v>0</v>
      </c>
      <c r="R49" s="1257">
        <v>0</v>
      </c>
      <c r="S49" s="1257">
        <v>0</v>
      </c>
      <c r="T49" s="1257">
        <v>0</v>
      </c>
      <c r="U49" s="1257">
        <v>0</v>
      </c>
      <c r="V49" s="1257">
        <v>0</v>
      </c>
      <c r="W49" s="1257">
        <v>0</v>
      </c>
      <c r="X49" s="1257">
        <v>0</v>
      </c>
      <c r="Y49" s="1257">
        <v>0</v>
      </c>
      <c r="Z49" s="1257">
        <v>0</v>
      </c>
      <c r="AA49" s="1257">
        <v>0</v>
      </c>
      <c r="AB49" s="1257">
        <v>0</v>
      </c>
      <c r="AC49" s="1257">
        <v>0</v>
      </c>
      <c r="AD49" s="1257">
        <v>0</v>
      </c>
      <c r="AE49" s="1257">
        <v>0</v>
      </c>
      <c r="AF49" s="1257">
        <v>0</v>
      </c>
      <c r="AG49" s="1257">
        <v>0</v>
      </c>
      <c r="AH49" s="1257">
        <v>0</v>
      </c>
      <c r="AI49" s="1257">
        <v>0</v>
      </c>
      <c r="AJ49" s="1257">
        <v>0</v>
      </c>
      <c r="AK49" s="1257">
        <v>0</v>
      </c>
      <c r="AL49" s="1257">
        <v>0</v>
      </c>
      <c r="AM49" s="1257">
        <v>0</v>
      </c>
      <c r="AN49" s="1257">
        <v>0</v>
      </c>
      <c r="AO49" s="1257">
        <v>0</v>
      </c>
      <c r="AP49" s="1257">
        <v>0</v>
      </c>
      <c r="AQ49" s="1257">
        <v>0</v>
      </c>
      <c r="AR49" s="1257">
        <v>1.485</v>
      </c>
      <c r="AS49" s="1257">
        <v>0</v>
      </c>
      <c r="AT49" s="1257">
        <v>0</v>
      </c>
      <c r="AU49" s="1257">
        <v>0</v>
      </c>
      <c r="AV49" s="1257">
        <v>0</v>
      </c>
      <c r="AW49" s="1257">
        <v>0</v>
      </c>
      <c r="AX49" s="1257">
        <v>0</v>
      </c>
      <c r="AY49" s="1257">
        <v>0</v>
      </c>
      <c r="AZ49" s="1257">
        <v>0</v>
      </c>
      <c r="BA49" s="1257">
        <v>0</v>
      </c>
      <c r="BB49" s="1257">
        <v>0</v>
      </c>
      <c r="BC49" s="1257">
        <v>0</v>
      </c>
      <c r="BD49" s="1257">
        <v>0</v>
      </c>
      <c r="BE49" s="1257">
        <v>0</v>
      </c>
      <c r="BF49" s="1257">
        <v>1.485</v>
      </c>
      <c r="BG49" s="1257">
        <v>0</v>
      </c>
      <c r="BH49" s="1257">
        <v>0</v>
      </c>
      <c r="BI49" s="1257">
        <v>0</v>
      </c>
      <c r="BJ49" s="1257">
        <v>0</v>
      </c>
      <c r="BK49" s="1257">
        <v>0</v>
      </c>
      <c r="BL49" s="1257">
        <v>0</v>
      </c>
      <c r="BM49" s="1257">
        <v>0</v>
      </c>
      <c r="BN49" s="1257">
        <v>0</v>
      </c>
      <c r="BO49" s="1257">
        <v>0</v>
      </c>
      <c r="BP49" s="1257">
        <v>0</v>
      </c>
      <c r="BQ49" s="1257">
        <v>0</v>
      </c>
      <c r="BR49" s="1257">
        <v>0</v>
      </c>
      <c r="BS49" s="1257">
        <v>0</v>
      </c>
      <c r="BT49" s="1257">
        <v>0</v>
      </c>
      <c r="BU49" s="1257">
        <v>0</v>
      </c>
      <c r="BV49" s="1257">
        <v>0</v>
      </c>
      <c r="BW49" s="1257">
        <v>0</v>
      </c>
      <c r="BX49" s="1257">
        <v>0</v>
      </c>
      <c r="BY49" s="1257">
        <v>0</v>
      </c>
      <c r="BZ49" s="1257">
        <v>0</v>
      </c>
      <c r="CA49" s="1257">
        <v>0</v>
      </c>
      <c r="CB49" s="1257">
        <v>0</v>
      </c>
      <c r="CC49" s="1257">
        <v>0</v>
      </c>
      <c r="CD49" s="1257">
        <v>0</v>
      </c>
      <c r="CE49" s="1257">
        <v>0</v>
      </c>
      <c r="CF49" s="1257">
        <v>0</v>
      </c>
      <c r="CG49" s="1257">
        <v>0</v>
      </c>
      <c r="CH49" s="1257">
        <v>0</v>
      </c>
      <c r="CI49" s="1257">
        <v>0</v>
      </c>
      <c r="CJ49" s="1257">
        <v>0</v>
      </c>
      <c r="CK49" s="1257">
        <v>0</v>
      </c>
      <c r="CL49" s="1257">
        <v>0</v>
      </c>
      <c r="CM49" s="1257">
        <v>0</v>
      </c>
      <c r="CN49" s="1257">
        <v>0</v>
      </c>
      <c r="CO49" s="1257">
        <v>0</v>
      </c>
      <c r="CP49" s="1257">
        <v>0</v>
      </c>
      <c r="CQ49" s="1257">
        <v>0</v>
      </c>
      <c r="CR49" s="1257">
        <v>0</v>
      </c>
      <c r="CS49" s="1257">
        <v>0</v>
      </c>
      <c r="CT49" s="1257">
        <v>0</v>
      </c>
      <c r="CU49" s="1257">
        <v>0</v>
      </c>
      <c r="CV49" s="1257">
        <v>0</v>
      </c>
    </row>
    <row r="50" ht="22.5" spans="1:100">
      <c r="A50" s="1256" t="s">
        <v>277</v>
      </c>
      <c r="B50" s="1256" t="s">
        <v>184</v>
      </c>
      <c r="C50" s="1256" t="s">
        <v>163</v>
      </c>
      <c r="D50" s="1256" t="s">
        <v>185</v>
      </c>
      <c r="E50" s="1257">
        <v>90.69</v>
      </c>
      <c r="F50" s="1257">
        <v>90.69</v>
      </c>
      <c r="G50" s="1257">
        <v>0</v>
      </c>
      <c r="H50" s="1257">
        <v>90.69</v>
      </c>
      <c r="I50" s="1257">
        <v>0</v>
      </c>
      <c r="J50" s="1259">
        <v>0</v>
      </c>
      <c r="K50" s="1257">
        <v>0</v>
      </c>
      <c r="L50" s="1257">
        <v>0</v>
      </c>
      <c r="M50" s="1257">
        <v>0</v>
      </c>
      <c r="N50" s="1257">
        <v>0</v>
      </c>
      <c r="O50" s="1257">
        <v>0</v>
      </c>
      <c r="P50" s="1257">
        <v>0</v>
      </c>
      <c r="Q50" s="1257">
        <v>0</v>
      </c>
      <c r="R50" s="1257">
        <v>0</v>
      </c>
      <c r="S50" s="1257">
        <v>0</v>
      </c>
      <c r="T50" s="1257">
        <v>0</v>
      </c>
      <c r="U50" s="1257">
        <v>0</v>
      </c>
      <c r="V50" s="1257">
        <v>0</v>
      </c>
      <c r="W50" s="1257">
        <v>0</v>
      </c>
      <c r="X50" s="1257">
        <v>0</v>
      </c>
      <c r="Y50" s="1257">
        <v>0</v>
      </c>
      <c r="Z50" s="1257">
        <v>0</v>
      </c>
      <c r="AA50" s="1257">
        <v>0</v>
      </c>
      <c r="AB50" s="1257">
        <v>0</v>
      </c>
      <c r="AC50" s="1257">
        <v>0</v>
      </c>
      <c r="AD50" s="1257">
        <v>0</v>
      </c>
      <c r="AE50" s="1257">
        <v>0</v>
      </c>
      <c r="AF50" s="1257">
        <v>0</v>
      </c>
      <c r="AG50" s="1257">
        <v>0</v>
      </c>
      <c r="AH50" s="1257">
        <v>0</v>
      </c>
      <c r="AI50" s="1257">
        <v>0</v>
      </c>
      <c r="AJ50" s="1257">
        <v>0</v>
      </c>
      <c r="AK50" s="1257">
        <v>0</v>
      </c>
      <c r="AL50" s="1257">
        <v>0</v>
      </c>
      <c r="AM50" s="1257">
        <v>0</v>
      </c>
      <c r="AN50" s="1257">
        <v>0</v>
      </c>
      <c r="AO50" s="1257">
        <v>0</v>
      </c>
      <c r="AP50" s="1257">
        <v>0</v>
      </c>
      <c r="AQ50" s="1257">
        <v>0</v>
      </c>
      <c r="AR50" s="1257">
        <v>0</v>
      </c>
      <c r="AS50" s="1257">
        <v>0</v>
      </c>
      <c r="AT50" s="1257">
        <v>0</v>
      </c>
      <c r="AU50" s="1257">
        <v>0</v>
      </c>
      <c r="AV50" s="1257">
        <v>0</v>
      </c>
      <c r="AW50" s="1257">
        <v>0</v>
      </c>
      <c r="AX50" s="1257">
        <v>0</v>
      </c>
      <c r="AY50" s="1257">
        <v>0</v>
      </c>
      <c r="AZ50" s="1257">
        <v>0</v>
      </c>
      <c r="BA50" s="1257">
        <v>0</v>
      </c>
      <c r="BB50" s="1257">
        <v>0</v>
      </c>
      <c r="BC50" s="1257">
        <v>0</v>
      </c>
      <c r="BD50" s="1257">
        <v>0</v>
      </c>
      <c r="BE50" s="1257">
        <v>0</v>
      </c>
      <c r="BF50" s="1257">
        <v>0</v>
      </c>
      <c r="BG50" s="1257">
        <v>0</v>
      </c>
      <c r="BH50" s="1257">
        <v>0</v>
      </c>
      <c r="BI50" s="1257">
        <v>0</v>
      </c>
      <c r="BJ50" s="1257">
        <v>0</v>
      </c>
      <c r="BK50" s="1257">
        <v>0</v>
      </c>
      <c r="BL50" s="1257">
        <v>0</v>
      </c>
      <c r="BM50" s="1257">
        <v>0</v>
      </c>
      <c r="BN50" s="1257">
        <v>0</v>
      </c>
      <c r="BO50" s="1257">
        <v>0</v>
      </c>
      <c r="BP50" s="1257">
        <v>0</v>
      </c>
      <c r="BQ50" s="1257">
        <v>0</v>
      </c>
      <c r="BR50" s="1257">
        <v>0</v>
      </c>
      <c r="BS50" s="1257">
        <v>0</v>
      </c>
      <c r="BT50" s="1257">
        <v>0</v>
      </c>
      <c r="BU50" s="1257">
        <v>0</v>
      </c>
      <c r="BV50" s="1257">
        <v>0</v>
      </c>
      <c r="BW50" s="1257">
        <v>0</v>
      </c>
      <c r="BX50" s="1257">
        <v>0</v>
      </c>
      <c r="BY50" s="1257">
        <v>0</v>
      </c>
      <c r="BZ50" s="1257">
        <v>0</v>
      </c>
      <c r="CA50" s="1257">
        <v>0</v>
      </c>
      <c r="CB50" s="1257">
        <v>0</v>
      </c>
      <c r="CC50" s="1257">
        <v>0</v>
      </c>
      <c r="CD50" s="1257">
        <v>0</v>
      </c>
      <c r="CE50" s="1257">
        <v>0</v>
      </c>
      <c r="CF50" s="1257">
        <v>0</v>
      </c>
      <c r="CG50" s="1257">
        <v>0</v>
      </c>
      <c r="CH50" s="1257">
        <v>0</v>
      </c>
      <c r="CI50" s="1257">
        <v>0</v>
      </c>
      <c r="CJ50" s="1257">
        <v>0</v>
      </c>
      <c r="CK50" s="1257">
        <v>0</v>
      </c>
      <c r="CL50" s="1257">
        <v>0</v>
      </c>
      <c r="CM50" s="1257">
        <v>0</v>
      </c>
      <c r="CN50" s="1257">
        <v>0</v>
      </c>
      <c r="CO50" s="1257">
        <v>0</v>
      </c>
      <c r="CP50" s="1257">
        <v>0</v>
      </c>
      <c r="CQ50" s="1257">
        <v>0</v>
      </c>
      <c r="CR50" s="1257">
        <v>0</v>
      </c>
      <c r="CS50" s="1257">
        <v>0</v>
      </c>
      <c r="CT50" s="1257">
        <v>0</v>
      </c>
      <c r="CU50" s="1257">
        <v>0</v>
      </c>
      <c r="CV50" s="1257">
        <v>0</v>
      </c>
    </row>
    <row r="51" ht="22.5" spans="1:100">
      <c r="A51" s="1256" t="s">
        <v>277</v>
      </c>
      <c r="B51" s="1256" t="s">
        <v>184</v>
      </c>
      <c r="C51" s="1256" t="s">
        <v>163</v>
      </c>
      <c r="D51" s="1256" t="s">
        <v>185</v>
      </c>
      <c r="E51" s="1257">
        <v>3.789</v>
      </c>
      <c r="F51" s="1257">
        <v>3.789</v>
      </c>
      <c r="G51" s="1257">
        <v>0</v>
      </c>
      <c r="H51" s="1257">
        <v>0</v>
      </c>
      <c r="I51" s="1257">
        <v>3.789</v>
      </c>
      <c r="J51" s="1259">
        <v>0</v>
      </c>
      <c r="K51" s="1257">
        <v>0</v>
      </c>
      <c r="L51" s="1257">
        <v>0</v>
      </c>
      <c r="M51" s="1257">
        <v>0</v>
      </c>
      <c r="N51" s="1257">
        <v>0</v>
      </c>
      <c r="O51" s="1257">
        <v>0</v>
      </c>
      <c r="P51" s="1257">
        <v>0</v>
      </c>
      <c r="Q51" s="1257">
        <v>0</v>
      </c>
      <c r="R51" s="1257">
        <v>0</v>
      </c>
      <c r="S51" s="1257">
        <v>0</v>
      </c>
      <c r="T51" s="1257">
        <v>0</v>
      </c>
      <c r="U51" s="1257">
        <v>0</v>
      </c>
      <c r="V51" s="1257">
        <v>0</v>
      </c>
      <c r="W51" s="1257">
        <v>0</v>
      </c>
      <c r="X51" s="1257">
        <v>0</v>
      </c>
      <c r="Y51" s="1257">
        <v>0</v>
      </c>
      <c r="Z51" s="1257">
        <v>0</v>
      </c>
      <c r="AA51" s="1257">
        <v>0</v>
      </c>
      <c r="AB51" s="1257">
        <v>0</v>
      </c>
      <c r="AC51" s="1257">
        <v>0</v>
      </c>
      <c r="AD51" s="1257">
        <v>0</v>
      </c>
      <c r="AE51" s="1257">
        <v>0</v>
      </c>
      <c r="AF51" s="1257">
        <v>0</v>
      </c>
      <c r="AG51" s="1257">
        <v>0</v>
      </c>
      <c r="AH51" s="1257">
        <v>0</v>
      </c>
      <c r="AI51" s="1257">
        <v>0</v>
      </c>
      <c r="AJ51" s="1257">
        <v>0</v>
      </c>
      <c r="AK51" s="1257">
        <v>0</v>
      </c>
      <c r="AL51" s="1257">
        <v>0</v>
      </c>
      <c r="AM51" s="1257">
        <v>0</v>
      </c>
      <c r="AN51" s="1257">
        <v>0</v>
      </c>
      <c r="AO51" s="1257">
        <v>0</v>
      </c>
      <c r="AP51" s="1257">
        <v>0</v>
      </c>
      <c r="AQ51" s="1257">
        <v>0</v>
      </c>
      <c r="AR51" s="1257">
        <v>0</v>
      </c>
      <c r="AS51" s="1257">
        <v>0</v>
      </c>
      <c r="AT51" s="1257">
        <v>0</v>
      </c>
      <c r="AU51" s="1257">
        <v>0</v>
      </c>
      <c r="AV51" s="1257">
        <v>0</v>
      </c>
      <c r="AW51" s="1257">
        <v>0</v>
      </c>
      <c r="AX51" s="1257">
        <v>0</v>
      </c>
      <c r="AY51" s="1257">
        <v>0</v>
      </c>
      <c r="AZ51" s="1257">
        <v>0</v>
      </c>
      <c r="BA51" s="1257">
        <v>0</v>
      </c>
      <c r="BB51" s="1257">
        <v>0</v>
      </c>
      <c r="BC51" s="1257">
        <v>0</v>
      </c>
      <c r="BD51" s="1257">
        <v>0</v>
      </c>
      <c r="BE51" s="1257">
        <v>0</v>
      </c>
      <c r="BF51" s="1257">
        <v>0</v>
      </c>
      <c r="BG51" s="1257">
        <v>0</v>
      </c>
      <c r="BH51" s="1257">
        <v>0</v>
      </c>
      <c r="BI51" s="1257">
        <v>0</v>
      </c>
      <c r="BJ51" s="1257">
        <v>0</v>
      </c>
      <c r="BK51" s="1257">
        <v>0</v>
      </c>
      <c r="BL51" s="1257">
        <v>0</v>
      </c>
      <c r="BM51" s="1257">
        <v>0</v>
      </c>
      <c r="BN51" s="1257">
        <v>0</v>
      </c>
      <c r="BO51" s="1257">
        <v>0</v>
      </c>
      <c r="BP51" s="1257">
        <v>0</v>
      </c>
      <c r="BQ51" s="1257">
        <v>0</v>
      </c>
      <c r="BR51" s="1257">
        <v>0</v>
      </c>
      <c r="BS51" s="1257">
        <v>0</v>
      </c>
      <c r="BT51" s="1257">
        <v>0</v>
      </c>
      <c r="BU51" s="1257">
        <v>0</v>
      </c>
      <c r="BV51" s="1257">
        <v>0</v>
      </c>
      <c r="BW51" s="1257">
        <v>0</v>
      </c>
      <c r="BX51" s="1257">
        <v>0</v>
      </c>
      <c r="BY51" s="1257">
        <v>0</v>
      </c>
      <c r="BZ51" s="1257">
        <v>0</v>
      </c>
      <c r="CA51" s="1257">
        <v>0</v>
      </c>
      <c r="CB51" s="1257">
        <v>0</v>
      </c>
      <c r="CC51" s="1257">
        <v>0</v>
      </c>
      <c r="CD51" s="1257">
        <v>0</v>
      </c>
      <c r="CE51" s="1257">
        <v>0</v>
      </c>
      <c r="CF51" s="1257">
        <v>0</v>
      </c>
      <c r="CG51" s="1257">
        <v>0</v>
      </c>
      <c r="CH51" s="1257">
        <v>0</v>
      </c>
      <c r="CI51" s="1257">
        <v>0</v>
      </c>
      <c r="CJ51" s="1257">
        <v>0</v>
      </c>
      <c r="CK51" s="1257">
        <v>0</v>
      </c>
      <c r="CL51" s="1257">
        <v>0</v>
      </c>
      <c r="CM51" s="1257">
        <v>0</v>
      </c>
      <c r="CN51" s="1257">
        <v>0</v>
      </c>
      <c r="CO51" s="1257">
        <v>0</v>
      </c>
      <c r="CP51" s="1257">
        <v>0</v>
      </c>
      <c r="CQ51" s="1257">
        <v>0</v>
      </c>
      <c r="CR51" s="1257">
        <v>0</v>
      </c>
      <c r="CS51" s="1257">
        <v>0</v>
      </c>
      <c r="CT51" s="1257">
        <v>0</v>
      </c>
      <c r="CU51" s="1257">
        <v>0</v>
      </c>
      <c r="CV51" s="1257">
        <v>0</v>
      </c>
    </row>
    <row r="52" ht="22.5" spans="1:100">
      <c r="A52" s="1256" t="s">
        <v>277</v>
      </c>
      <c r="B52" s="1256" t="s">
        <v>184</v>
      </c>
      <c r="C52" s="1256" t="s">
        <v>163</v>
      </c>
      <c r="D52" s="1256" t="s">
        <v>185</v>
      </c>
      <c r="E52" s="1257">
        <v>6.2508</v>
      </c>
      <c r="F52" s="1257">
        <v>0</v>
      </c>
      <c r="G52" s="1257">
        <v>0</v>
      </c>
      <c r="H52" s="1257">
        <v>0</v>
      </c>
      <c r="I52" s="1257">
        <v>0</v>
      </c>
      <c r="J52" s="1259">
        <v>0</v>
      </c>
      <c r="K52" s="1257">
        <v>0</v>
      </c>
      <c r="L52" s="1257">
        <v>0</v>
      </c>
      <c r="M52" s="1257">
        <v>0</v>
      </c>
      <c r="N52" s="1257">
        <v>0</v>
      </c>
      <c r="O52" s="1257">
        <v>0</v>
      </c>
      <c r="P52" s="1257">
        <v>0</v>
      </c>
      <c r="Q52" s="1257">
        <v>0</v>
      </c>
      <c r="R52" s="1257">
        <v>0</v>
      </c>
      <c r="S52" s="1257">
        <v>0</v>
      </c>
      <c r="T52" s="1257">
        <v>0</v>
      </c>
      <c r="U52" s="1257">
        <v>0</v>
      </c>
      <c r="V52" s="1257">
        <v>0</v>
      </c>
      <c r="W52" s="1257">
        <v>0</v>
      </c>
      <c r="X52" s="1257">
        <v>0</v>
      </c>
      <c r="Y52" s="1257">
        <v>0</v>
      </c>
      <c r="Z52" s="1257">
        <v>0</v>
      </c>
      <c r="AA52" s="1257">
        <v>0</v>
      </c>
      <c r="AB52" s="1257">
        <v>0</v>
      </c>
      <c r="AC52" s="1257">
        <v>0</v>
      </c>
      <c r="AD52" s="1257">
        <v>0</v>
      </c>
      <c r="AE52" s="1257">
        <v>0</v>
      </c>
      <c r="AF52" s="1257">
        <v>0</v>
      </c>
      <c r="AG52" s="1257">
        <v>0</v>
      </c>
      <c r="AH52" s="1257">
        <v>0</v>
      </c>
      <c r="AI52" s="1257">
        <v>0</v>
      </c>
      <c r="AJ52" s="1257">
        <v>0</v>
      </c>
      <c r="AK52" s="1257">
        <v>0</v>
      </c>
      <c r="AL52" s="1257">
        <v>0</v>
      </c>
      <c r="AM52" s="1257">
        <v>0</v>
      </c>
      <c r="AN52" s="1257">
        <v>0</v>
      </c>
      <c r="AO52" s="1257">
        <v>0</v>
      </c>
      <c r="AP52" s="1257">
        <v>0</v>
      </c>
      <c r="AQ52" s="1257">
        <v>0</v>
      </c>
      <c r="AR52" s="1257">
        <v>6.2508</v>
      </c>
      <c r="AS52" s="1257">
        <v>0</v>
      </c>
      <c r="AT52" s="1257">
        <v>0</v>
      </c>
      <c r="AU52" s="1257">
        <v>0</v>
      </c>
      <c r="AV52" s="1257">
        <v>0</v>
      </c>
      <c r="AW52" s="1257">
        <v>0</v>
      </c>
      <c r="AX52" s="1257">
        <v>0</v>
      </c>
      <c r="AY52" s="1257">
        <v>0</v>
      </c>
      <c r="AZ52" s="1257">
        <v>0</v>
      </c>
      <c r="BA52" s="1257">
        <v>0</v>
      </c>
      <c r="BB52" s="1257">
        <v>0</v>
      </c>
      <c r="BC52" s="1257">
        <v>0</v>
      </c>
      <c r="BD52" s="1257">
        <v>0</v>
      </c>
      <c r="BE52" s="1257">
        <v>0</v>
      </c>
      <c r="BF52" s="1257">
        <v>0</v>
      </c>
      <c r="BG52" s="1257">
        <v>0</v>
      </c>
      <c r="BH52" s="1257">
        <v>6.2508</v>
      </c>
      <c r="BI52" s="1257">
        <v>0</v>
      </c>
      <c r="BJ52" s="1257">
        <v>0</v>
      </c>
      <c r="BK52" s="1257">
        <v>0</v>
      </c>
      <c r="BL52" s="1257">
        <v>0</v>
      </c>
      <c r="BM52" s="1257">
        <v>0</v>
      </c>
      <c r="BN52" s="1257">
        <v>0</v>
      </c>
      <c r="BO52" s="1257">
        <v>0</v>
      </c>
      <c r="BP52" s="1257">
        <v>0</v>
      </c>
      <c r="BQ52" s="1257">
        <v>0</v>
      </c>
      <c r="BR52" s="1257">
        <v>0</v>
      </c>
      <c r="BS52" s="1257">
        <v>0</v>
      </c>
      <c r="BT52" s="1257">
        <v>0</v>
      </c>
      <c r="BU52" s="1257">
        <v>0</v>
      </c>
      <c r="BV52" s="1257">
        <v>0</v>
      </c>
      <c r="BW52" s="1257">
        <v>0</v>
      </c>
      <c r="BX52" s="1257">
        <v>0</v>
      </c>
      <c r="BY52" s="1257">
        <v>0</v>
      </c>
      <c r="BZ52" s="1257">
        <v>0</v>
      </c>
      <c r="CA52" s="1257">
        <v>0</v>
      </c>
      <c r="CB52" s="1257">
        <v>0</v>
      </c>
      <c r="CC52" s="1257">
        <v>0</v>
      </c>
      <c r="CD52" s="1257">
        <v>0</v>
      </c>
      <c r="CE52" s="1257">
        <v>0</v>
      </c>
      <c r="CF52" s="1257">
        <v>0</v>
      </c>
      <c r="CG52" s="1257">
        <v>0</v>
      </c>
      <c r="CH52" s="1257">
        <v>0</v>
      </c>
      <c r="CI52" s="1257">
        <v>0</v>
      </c>
      <c r="CJ52" s="1257">
        <v>0</v>
      </c>
      <c r="CK52" s="1257">
        <v>0</v>
      </c>
      <c r="CL52" s="1257">
        <v>0</v>
      </c>
      <c r="CM52" s="1257">
        <v>0</v>
      </c>
      <c r="CN52" s="1257">
        <v>0</v>
      </c>
      <c r="CO52" s="1257">
        <v>0</v>
      </c>
      <c r="CP52" s="1257">
        <v>0</v>
      </c>
      <c r="CQ52" s="1257">
        <v>0</v>
      </c>
      <c r="CR52" s="1257">
        <v>0</v>
      </c>
      <c r="CS52" s="1257">
        <v>0</v>
      </c>
      <c r="CT52" s="1257">
        <v>0</v>
      </c>
      <c r="CU52" s="1257">
        <v>0</v>
      </c>
      <c r="CV52" s="1257">
        <v>0</v>
      </c>
    </row>
    <row r="53" ht="22.5" spans="1:100">
      <c r="A53" s="1256" t="s">
        <v>277</v>
      </c>
      <c r="B53" s="1256" t="s">
        <v>184</v>
      </c>
      <c r="C53" s="1256" t="s">
        <v>163</v>
      </c>
      <c r="D53" s="1256" t="s">
        <v>185</v>
      </c>
      <c r="E53" s="1257">
        <v>45.468</v>
      </c>
      <c r="F53" s="1257">
        <v>45.468</v>
      </c>
      <c r="G53" s="1257">
        <v>45.468</v>
      </c>
      <c r="H53" s="1257">
        <v>0</v>
      </c>
      <c r="I53" s="1257">
        <v>0</v>
      </c>
      <c r="J53" s="1259">
        <v>0</v>
      </c>
      <c r="K53" s="1257">
        <v>0</v>
      </c>
      <c r="L53" s="1257">
        <v>0</v>
      </c>
      <c r="M53" s="1257">
        <v>0</v>
      </c>
      <c r="N53" s="1257">
        <v>0</v>
      </c>
      <c r="O53" s="1257">
        <v>0</v>
      </c>
      <c r="P53" s="1257">
        <v>0</v>
      </c>
      <c r="Q53" s="1257">
        <v>0</v>
      </c>
      <c r="R53" s="1257">
        <v>0</v>
      </c>
      <c r="S53" s="1257">
        <v>0</v>
      </c>
      <c r="T53" s="1257">
        <v>0</v>
      </c>
      <c r="U53" s="1257">
        <v>0</v>
      </c>
      <c r="V53" s="1257">
        <v>0</v>
      </c>
      <c r="W53" s="1257">
        <v>0</v>
      </c>
      <c r="X53" s="1257">
        <v>0</v>
      </c>
      <c r="Y53" s="1257">
        <v>0</v>
      </c>
      <c r="Z53" s="1257">
        <v>0</v>
      </c>
      <c r="AA53" s="1257">
        <v>0</v>
      </c>
      <c r="AB53" s="1257">
        <v>0</v>
      </c>
      <c r="AC53" s="1257">
        <v>0</v>
      </c>
      <c r="AD53" s="1257">
        <v>0</v>
      </c>
      <c r="AE53" s="1257">
        <v>0</v>
      </c>
      <c r="AF53" s="1257">
        <v>0</v>
      </c>
      <c r="AG53" s="1257">
        <v>0</v>
      </c>
      <c r="AH53" s="1257">
        <v>0</v>
      </c>
      <c r="AI53" s="1257">
        <v>0</v>
      </c>
      <c r="AJ53" s="1257">
        <v>0</v>
      </c>
      <c r="AK53" s="1257">
        <v>0</v>
      </c>
      <c r="AL53" s="1257">
        <v>0</v>
      </c>
      <c r="AM53" s="1257">
        <v>0</v>
      </c>
      <c r="AN53" s="1257">
        <v>0</v>
      </c>
      <c r="AO53" s="1257">
        <v>0</v>
      </c>
      <c r="AP53" s="1257">
        <v>0</v>
      </c>
      <c r="AQ53" s="1257">
        <v>0</v>
      </c>
      <c r="AR53" s="1257">
        <v>0</v>
      </c>
      <c r="AS53" s="1257">
        <v>0</v>
      </c>
      <c r="AT53" s="1257">
        <v>0</v>
      </c>
      <c r="AU53" s="1257">
        <v>0</v>
      </c>
      <c r="AV53" s="1257">
        <v>0</v>
      </c>
      <c r="AW53" s="1257">
        <v>0</v>
      </c>
      <c r="AX53" s="1257">
        <v>0</v>
      </c>
      <c r="AY53" s="1257">
        <v>0</v>
      </c>
      <c r="AZ53" s="1257">
        <v>0</v>
      </c>
      <c r="BA53" s="1257">
        <v>0</v>
      </c>
      <c r="BB53" s="1257">
        <v>0</v>
      </c>
      <c r="BC53" s="1257">
        <v>0</v>
      </c>
      <c r="BD53" s="1257">
        <v>0</v>
      </c>
      <c r="BE53" s="1257">
        <v>0</v>
      </c>
      <c r="BF53" s="1257">
        <v>0</v>
      </c>
      <c r="BG53" s="1257">
        <v>0</v>
      </c>
      <c r="BH53" s="1257">
        <v>0</v>
      </c>
      <c r="BI53" s="1257">
        <v>0</v>
      </c>
      <c r="BJ53" s="1257">
        <v>0</v>
      </c>
      <c r="BK53" s="1257">
        <v>0</v>
      </c>
      <c r="BL53" s="1257">
        <v>0</v>
      </c>
      <c r="BM53" s="1257">
        <v>0</v>
      </c>
      <c r="BN53" s="1257">
        <v>0</v>
      </c>
      <c r="BO53" s="1257">
        <v>0</v>
      </c>
      <c r="BP53" s="1257">
        <v>0</v>
      </c>
      <c r="BQ53" s="1257">
        <v>0</v>
      </c>
      <c r="BR53" s="1257">
        <v>0</v>
      </c>
      <c r="BS53" s="1257">
        <v>0</v>
      </c>
      <c r="BT53" s="1257">
        <v>0</v>
      </c>
      <c r="BU53" s="1257">
        <v>0</v>
      </c>
      <c r="BV53" s="1257">
        <v>0</v>
      </c>
      <c r="BW53" s="1257">
        <v>0</v>
      </c>
      <c r="BX53" s="1257">
        <v>0</v>
      </c>
      <c r="BY53" s="1257">
        <v>0</v>
      </c>
      <c r="BZ53" s="1257">
        <v>0</v>
      </c>
      <c r="CA53" s="1257">
        <v>0</v>
      </c>
      <c r="CB53" s="1257">
        <v>0</v>
      </c>
      <c r="CC53" s="1257">
        <v>0</v>
      </c>
      <c r="CD53" s="1257">
        <v>0</v>
      </c>
      <c r="CE53" s="1257">
        <v>0</v>
      </c>
      <c r="CF53" s="1257">
        <v>0</v>
      </c>
      <c r="CG53" s="1257">
        <v>0</v>
      </c>
      <c r="CH53" s="1257">
        <v>0</v>
      </c>
      <c r="CI53" s="1257">
        <v>0</v>
      </c>
      <c r="CJ53" s="1257">
        <v>0</v>
      </c>
      <c r="CK53" s="1257">
        <v>0</v>
      </c>
      <c r="CL53" s="1257">
        <v>0</v>
      </c>
      <c r="CM53" s="1257">
        <v>0</v>
      </c>
      <c r="CN53" s="1257">
        <v>0</v>
      </c>
      <c r="CO53" s="1257">
        <v>0</v>
      </c>
      <c r="CP53" s="1257">
        <v>0</v>
      </c>
      <c r="CQ53" s="1257">
        <v>0</v>
      </c>
      <c r="CR53" s="1257">
        <v>0</v>
      </c>
      <c r="CS53" s="1257">
        <v>0</v>
      </c>
      <c r="CT53" s="1257">
        <v>0</v>
      </c>
      <c r="CU53" s="1257">
        <v>0</v>
      </c>
      <c r="CV53" s="1257">
        <v>0</v>
      </c>
    </row>
    <row r="54" ht="22.5" spans="1:100">
      <c r="A54" s="1256" t="s">
        <v>277</v>
      </c>
      <c r="B54" s="1256" t="s">
        <v>184</v>
      </c>
      <c r="C54" s="1256" t="s">
        <v>163</v>
      </c>
      <c r="D54" s="1256" t="s">
        <v>185</v>
      </c>
      <c r="E54" s="1257">
        <v>7.9</v>
      </c>
      <c r="F54" s="1257">
        <v>0</v>
      </c>
      <c r="G54" s="1257">
        <v>0</v>
      </c>
      <c r="H54" s="1257">
        <v>0</v>
      </c>
      <c r="I54" s="1257">
        <v>0</v>
      </c>
      <c r="J54" s="1259">
        <v>0</v>
      </c>
      <c r="K54" s="1257">
        <v>0</v>
      </c>
      <c r="L54" s="1257">
        <v>0</v>
      </c>
      <c r="M54" s="1257">
        <v>0</v>
      </c>
      <c r="N54" s="1257">
        <v>0</v>
      </c>
      <c r="O54" s="1257">
        <v>0</v>
      </c>
      <c r="P54" s="1257">
        <v>7.9</v>
      </c>
      <c r="Q54" s="1257">
        <v>2.7</v>
      </c>
      <c r="R54" s="1257">
        <v>1.2</v>
      </c>
      <c r="S54" s="1257">
        <v>0</v>
      </c>
      <c r="T54" s="1257">
        <v>0</v>
      </c>
      <c r="U54" s="1257">
        <v>0.2</v>
      </c>
      <c r="V54" s="1257">
        <v>0.3</v>
      </c>
      <c r="W54" s="1257">
        <v>0</v>
      </c>
      <c r="X54" s="1257">
        <v>0</v>
      </c>
      <c r="Y54" s="1257">
        <v>0</v>
      </c>
      <c r="Z54" s="1257">
        <v>0.5</v>
      </c>
      <c r="AA54" s="1257">
        <v>0</v>
      </c>
      <c r="AB54" s="1257">
        <v>0</v>
      </c>
      <c r="AC54" s="1257">
        <v>0</v>
      </c>
      <c r="AD54" s="1257">
        <v>0</v>
      </c>
      <c r="AE54" s="1257">
        <v>0</v>
      </c>
      <c r="AF54" s="1257">
        <v>0</v>
      </c>
      <c r="AG54" s="1257">
        <v>0</v>
      </c>
      <c r="AH54" s="1257">
        <v>0</v>
      </c>
      <c r="AI54" s="1257">
        <v>0</v>
      </c>
      <c r="AJ54" s="1257">
        <v>0</v>
      </c>
      <c r="AK54" s="1257">
        <v>0</v>
      </c>
      <c r="AL54" s="1257">
        <v>0</v>
      </c>
      <c r="AM54" s="1257">
        <v>0</v>
      </c>
      <c r="AN54" s="1257">
        <v>3</v>
      </c>
      <c r="AO54" s="1257">
        <v>0</v>
      </c>
      <c r="AP54" s="1257">
        <v>0</v>
      </c>
      <c r="AQ54" s="1257">
        <v>0</v>
      </c>
      <c r="AR54" s="1257">
        <v>0</v>
      </c>
      <c r="AS54" s="1257">
        <v>0</v>
      </c>
      <c r="AT54" s="1257">
        <v>0</v>
      </c>
      <c r="AU54" s="1257">
        <v>0</v>
      </c>
      <c r="AV54" s="1257">
        <v>0</v>
      </c>
      <c r="AW54" s="1257">
        <v>0</v>
      </c>
      <c r="AX54" s="1257">
        <v>0</v>
      </c>
      <c r="AY54" s="1257">
        <v>0</v>
      </c>
      <c r="AZ54" s="1257">
        <v>0</v>
      </c>
      <c r="BA54" s="1257">
        <v>0</v>
      </c>
      <c r="BB54" s="1257">
        <v>0</v>
      </c>
      <c r="BC54" s="1257">
        <v>0</v>
      </c>
      <c r="BD54" s="1257">
        <v>0</v>
      </c>
      <c r="BE54" s="1257">
        <v>0</v>
      </c>
      <c r="BF54" s="1257">
        <v>0</v>
      </c>
      <c r="BG54" s="1257">
        <v>0</v>
      </c>
      <c r="BH54" s="1257">
        <v>0</v>
      </c>
      <c r="BI54" s="1257">
        <v>0</v>
      </c>
      <c r="BJ54" s="1257">
        <v>0</v>
      </c>
      <c r="BK54" s="1257">
        <v>0</v>
      </c>
      <c r="BL54" s="1257">
        <v>0</v>
      </c>
      <c r="BM54" s="1257">
        <v>0</v>
      </c>
      <c r="BN54" s="1257">
        <v>0</v>
      </c>
      <c r="BO54" s="1257">
        <v>0</v>
      </c>
      <c r="BP54" s="1257">
        <v>0</v>
      </c>
      <c r="BQ54" s="1257">
        <v>0</v>
      </c>
      <c r="BR54" s="1257">
        <v>0</v>
      </c>
      <c r="BS54" s="1257">
        <v>0</v>
      </c>
      <c r="BT54" s="1257">
        <v>0</v>
      </c>
      <c r="BU54" s="1257">
        <v>0</v>
      </c>
      <c r="BV54" s="1257">
        <v>0</v>
      </c>
      <c r="BW54" s="1257">
        <v>0</v>
      </c>
      <c r="BX54" s="1257">
        <v>0</v>
      </c>
      <c r="BY54" s="1257">
        <v>0</v>
      </c>
      <c r="BZ54" s="1257">
        <v>0</v>
      </c>
      <c r="CA54" s="1257">
        <v>0</v>
      </c>
      <c r="CB54" s="1257">
        <v>0</v>
      </c>
      <c r="CC54" s="1257">
        <v>0</v>
      </c>
      <c r="CD54" s="1257">
        <v>0</v>
      </c>
      <c r="CE54" s="1257">
        <v>0</v>
      </c>
      <c r="CF54" s="1257">
        <v>0</v>
      </c>
      <c r="CG54" s="1257">
        <v>0</v>
      </c>
      <c r="CH54" s="1257">
        <v>0</v>
      </c>
      <c r="CI54" s="1257">
        <v>0</v>
      </c>
      <c r="CJ54" s="1257">
        <v>0</v>
      </c>
      <c r="CK54" s="1257">
        <v>0</v>
      </c>
      <c r="CL54" s="1257">
        <v>0</v>
      </c>
      <c r="CM54" s="1257">
        <v>0</v>
      </c>
      <c r="CN54" s="1257">
        <v>0</v>
      </c>
      <c r="CO54" s="1257">
        <v>0</v>
      </c>
      <c r="CP54" s="1257">
        <v>0</v>
      </c>
      <c r="CQ54" s="1257">
        <v>0</v>
      </c>
      <c r="CR54" s="1257">
        <v>0</v>
      </c>
      <c r="CS54" s="1257">
        <v>0</v>
      </c>
      <c r="CT54" s="1257">
        <v>0</v>
      </c>
      <c r="CU54" s="1257">
        <v>0</v>
      </c>
      <c r="CV54" s="1257">
        <v>0</v>
      </c>
    </row>
    <row r="55" ht="22.5" spans="1:100">
      <c r="A55" s="1256" t="s">
        <v>277</v>
      </c>
      <c r="B55" s="1256" t="s">
        <v>184</v>
      </c>
      <c r="C55" s="1256" t="s">
        <v>163</v>
      </c>
      <c r="D55" s="1256" t="s">
        <v>185</v>
      </c>
      <c r="E55" s="1257">
        <v>14.9004</v>
      </c>
      <c r="F55" s="1257">
        <v>0</v>
      </c>
      <c r="G55" s="1257">
        <v>0</v>
      </c>
      <c r="H55" s="1257">
        <v>0</v>
      </c>
      <c r="I55" s="1257">
        <v>0</v>
      </c>
      <c r="J55" s="1259">
        <v>0</v>
      </c>
      <c r="K55" s="1257">
        <v>0</v>
      </c>
      <c r="L55" s="1257">
        <v>0</v>
      </c>
      <c r="M55" s="1257">
        <v>0</v>
      </c>
      <c r="N55" s="1257">
        <v>0</v>
      </c>
      <c r="O55" s="1257">
        <v>0</v>
      </c>
      <c r="P55" s="1257">
        <v>0</v>
      </c>
      <c r="Q55" s="1257">
        <v>0</v>
      </c>
      <c r="R55" s="1257">
        <v>0</v>
      </c>
      <c r="S55" s="1257">
        <v>0</v>
      </c>
      <c r="T55" s="1257">
        <v>0</v>
      </c>
      <c r="U55" s="1257">
        <v>0</v>
      </c>
      <c r="V55" s="1257">
        <v>0</v>
      </c>
      <c r="W55" s="1257">
        <v>0</v>
      </c>
      <c r="X55" s="1257">
        <v>0</v>
      </c>
      <c r="Y55" s="1257">
        <v>0</v>
      </c>
      <c r="Z55" s="1257">
        <v>0</v>
      </c>
      <c r="AA55" s="1257">
        <v>0</v>
      </c>
      <c r="AB55" s="1257">
        <v>0</v>
      </c>
      <c r="AC55" s="1257">
        <v>0</v>
      </c>
      <c r="AD55" s="1257">
        <v>0</v>
      </c>
      <c r="AE55" s="1257">
        <v>0</v>
      </c>
      <c r="AF55" s="1257">
        <v>0</v>
      </c>
      <c r="AG55" s="1257">
        <v>0</v>
      </c>
      <c r="AH55" s="1257">
        <v>0</v>
      </c>
      <c r="AI55" s="1257">
        <v>0</v>
      </c>
      <c r="AJ55" s="1257">
        <v>0</v>
      </c>
      <c r="AK55" s="1257">
        <v>0</v>
      </c>
      <c r="AL55" s="1257">
        <v>0</v>
      </c>
      <c r="AM55" s="1257">
        <v>0</v>
      </c>
      <c r="AN55" s="1257">
        <v>0</v>
      </c>
      <c r="AO55" s="1257">
        <v>0</v>
      </c>
      <c r="AP55" s="1257">
        <v>0</v>
      </c>
      <c r="AQ55" s="1257">
        <v>0</v>
      </c>
      <c r="AR55" s="1257">
        <v>14.9004</v>
      </c>
      <c r="AS55" s="1257">
        <v>0</v>
      </c>
      <c r="AT55" s="1257">
        <v>0</v>
      </c>
      <c r="AU55" s="1257">
        <v>0</v>
      </c>
      <c r="AV55" s="1257">
        <v>0</v>
      </c>
      <c r="AW55" s="1257">
        <v>0</v>
      </c>
      <c r="AX55" s="1257">
        <v>0</v>
      </c>
      <c r="AY55" s="1257">
        <v>0</v>
      </c>
      <c r="AZ55" s="1257">
        <v>0</v>
      </c>
      <c r="BA55" s="1257">
        <v>0</v>
      </c>
      <c r="BB55" s="1257">
        <v>0</v>
      </c>
      <c r="BC55" s="1257">
        <v>14.9004</v>
      </c>
      <c r="BD55" s="1257">
        <v>0</v>
      </c>
      <c r="BE55" s="1257">
        <v>0</v>
      </c>
      <c r="BF55" s="1257">
        <v>0</v>
      </c>
      <c r="BG55" s="1257">
        <v>0</v>
      </c>
      <c r="BH55" s="1257">
        <v>0</v>
      </c>
      <c r="BI55" s="1257">
        <v>0</v>
      </c>
      <c r="BJ55" s="1257">
        <v>0</v>
      </c>
      <c r="BK55" s="1257">
        <v>0</v>
      </c>
      <c r="BL55" s="1257">
        <v>0</v>
      </c>
      <c r="BM55" s="1257">
        <v>0</v>
      </c>
      <c r="BN55" s="1257">
        <v>0</v>
      </c>
      <c r="BO55" s="1257">
        <v>0</v>
      </c>
      <c r="BP55" s="1257">
        <v>0</v>
      </c>
      <c r="BQ55" s="1257">
        <v>0</v>
      </c>
      <c r="BR55" s="1257">
        <v>0</v>
      </c>
      <c r="BS55" s="1257">
        <v>0</v>
      </c>
      <c r="BT55" s="1257">
        <v>0</v>
      </c>
      <c r="BU55" s="1257">
        <v>0</v>
      </c>
      <c r="BV55" s="1257">
        <v>0</v>
      </c>
      <c r="BW55" s="1257">
        <v>0</v>
      </c>
      <c r="BX55" s="1257">
        <v>0</v>
      </c>
      <c r="BY55" s="1257">
        <v>0</v>
      </c>
      <c r="BZ55" s="1257">
        <v>0</v>
      </c>
      <c r="CA55" s="1257">
        <v>0</v>
      </c>
      <c r="CB55" s="1257">
        <v>0</v>
      </c>
      <c r="CC55" s="1257">
        <v>0</v>
      </c>
      <c r="CD55" s="1257">
        <v>0</v>
      </c>
      <c r="CE55" s="1257">
        <v>0</v>
      </c>
      <c r="CF55" s="1257">
        <v>0</v>
      </c>
      <c r="CG55" s="1257">
        <v>0</v>
      </c>
      <c r="CH55" s="1257">
        <v>0</v>
      </c>
      <c r="CI55" s="1257">
        <v>0</v>
      </c>
      <c r="CJ55" s="1257">
        <v>0</v>
      </c>
      <c r="CK55" s="1257">
        <v>0</v>
      </c>
      <c r="CL55" s="1257">
        <v>0</v>
      </c>
      <c r="CM55" s="1257">
        <v>0</v>
      </c>
      <c r="CN55" s="1257">
        <v>0</v>
      </c>
      <c r="CO55" s="1257">
        <v>0</v>
      </c>
      <c r="CP55" s="1257">
        <v>0</v>
      </c>
      <c r="CQ55" s="1257">
        <v>0</v>
      </c>
      <c r="CR55" s="1257">
        <v>0</v>
      </c>
      <c r="CS55" s="1257">
        <v>0</v>
      </c>
      <c r="CT55" s="1257">
        <v>0</v>
      </c>
      <c r="CU55" s="1257">
        <v>0</v>
      </c>
      <c r="CV55" s="1257">
        <v>0</v>
      </c>
    </row>
    <row r="56" spans="1:100">
      <c r="A56" s="1256" t="s">
        <v>186</v>
      </c>
      <c r="B56" s="1256"/>
      <c r="C56" s="1256"/>
      <c r="D56" s="1256" t="s">
        <v>187</v>
      </c>
      <c r="E56" s="1257">
        <v>84.8117</v>
      </c>
      <c r="F56" s="1257">
        <v>0</v>
      </c>
      <c r="G56" s="1257">
        <v>0</v>
      </c>
      <c r="H56" s="1257">
        <v>0</v>
      </c>
      <c r="I56" s="1257">
        <v>0</v>
      </c>
      <c r="J56" s="1257">
        <v>0</v>
      </c>
      <c r="K56" s="1257">
        <v>0</v>
      </c>
      <c r="L56" s="1257">
        <v>0</v>
      </c>
      <c r="M56" s="1257">
        <v>0</v>
      </c>
      <c r="N56" s="1257">
        <v>0</v>
      </c>
      <c r="O56" s="1257">
        <v>0</v>
      </c>
      <c r="P56" s="1257">
        <v>0</v>
      </c>
      <c r="Q56" s="1257">
        <v>0</v>
      </c>
      <c r="R56" s="1257">
        <v>0</v>
      </c>
      <c r="S56" s="1257">
        <v>0</v>
      </c>
      <c r="T56" s="1257">
        <v>0</v>
      </c>
      <c r="U56" s="1257">
        <v>0</v>
      </c>
      <c r="V56" s="1257">
        <v>0</v>
      </c>
      <c r="W56" s="1257">
        <v>0</v>
      </c>
      <c r="X56" s="1257">
        <v>0</v>
      </c>
      <c r="Y56" s="1257">
        <v>0</v>
      </c>
      <c r="Z56" s="1257">
        <v>0</v>
      </c>
      <c r="AA56" s="1257">
        <v>0</v>
      </c>
      <c r="AB56" s="1257">
        <v>0</v>
      </c>
      <c r="AC56" s="1257">
        <v>0</v>
      </c>
      <c r="AD56" s="1257">
        <v>0</v>
      </c>
      <c r="AE56" s="1257">
        <v>0</v>
      </c>
      <c r="AF56" s="1257">
        <v>0</v>
      </c>
      <c r="AG56" s="1257">
        <v>0</v>
      </c>
      <c r="AH56" s="1257">
        <v>0</v>
      </c>
      <c r="AI56" s="1257">
        <v>0</v>
      </c>
      <c r="AJ56" s="1257">
        <v>0</v>
      </c>
      <c r="AK56" s="1257">
        <v>0</v>
      </c>
      <c r="AL56" s="1257">
        <v>0</v>
      </c>
      <c r="AM56" s="1257">
        <v>0</v>
      </c>
      <c r="AN56" s="1257">
        <v>0</v>
      </c>
      <c r="AO56" s="1257">
        <v>0</v>
      </c>
      <c r="AP56" s="1257">
        <v>0</v>
      </c>
      <c r="AQ56" s="1257">
        <v>0</v>
      </c>
      <c r="AR56" s="1257">
        <v>84.8117</v>
      </c>
      <c r="AS56" s="1257">
        <v>0</v>
      </c>
      <c r="AT56" s="1257">
        <v>0</v>
      </c>
      <c r="AU56" s="1257">
        <v>0</v>
      </c>
      <c r="AV56" s="1257">
        <v>0</v>
      </c>
      <c r="AW56" s="1257">
        <v>0</v>
      </c>
      <c r="AX56" s="1257">
        <v>0</v>
      </c>
      <c r="AY56" s="1257">
        <v>0</v>
      </c>
      <c r="AZ56" s="1257">
        <v>0</v>
      </c>
      <c r="BA56" s="1257">
        <v>0</v>
      </c>
      <c r="BB56" s="1257">
        <v>0</v>
      </c>
      <c r="BC56" s="1257">
        <v>84.8117</v>
      </c>
      <c r="BD56" s="1257">
        <v>0</v>
      </c>
      <c r="BE56" s="1257">
        <v>0</v>
      </c>
      <c r="BF56" s="1257">
        <v>0</v>
      </c>
      <c r="BG56" s="1257">
        <v>0</v>
      </c>
      <c r="BH56" s="1257">
        <v>0</v>
      </c>
      <c r="BI56" s="1257">
        <v>0</v>
      </c>
      <c r="BJ56" s="1257">
        <v>0</v>
      </c>
      <c r="BK56" s="1257">
        <v>0</v>
      </c>
      <c r="BL56" s="1257">
        <v>0</v>
      </c>
      <c r="BM56" s="1257">
        <v>0</v>
      </c>
      <c r="BN56" s="1257">
        <v>0</v>
      </c>
      <c r="BO56" s="1257">
        <v>0</v>
      </c>
      <c r="BP56" s="1257">
        <v>0</v>
      </c>
      <c r="BQ56" s="1257">
        <v>0</v>
      </c>
      <c r="BR56" s="1257">
        <v>0</v>
      </c>
      <c r="BS56" s="1257">
        <v>0</v>
      </c>
      <c r="BT56" s="1257">
        <v>0</v>
      </c>
      <c r="BU56" s="1257">
        <v>0</v>
      </c>
      <c r="BV56" s="1257">
        <v>0</v>
      </c>
      <c r="BW56" s="1257">
        <v>0</v>
      </c>
      <c r="BX56" s="1257">
        <v>0</v>
      </c>
      <c r="BY56" s="1257">
        <v>0</v>
      </c>
      <c r="BZ56" s="1257">
        <v>0</v>
      </c>
      <c r="CA56" s="1257">
        <v>0</v>
      </c>
      <c r="CB56" s="1257">
        <v>0</v>
      </c>
      <c r="CC56" s="1257">
        <v>0</v>
      </c>
      <c r="CD56" s="1257">
        <v>0</v>
      </c>
      <c r="CE56" s="1257">
        <v>0</v>
      </c>
      <c r="CF56" s="1257">
        <v>0</v>
      </c>
      <c r="CG56" s="1257">
        <v>0</v>
      </c>
      <c r="CH56" s="1257">
        <v>0</v>
      </c>
      <c r="CI56" s="1257">
        <v>0</v>
      </c>
      <c r="CJ56" s="1257">
        <v>0</v>
      </c>
      <c r="CK56" s="1257">
        <v>0</v>
      </c>
      <c r="CL56" s="1257">
        <v>0</v>
      </c>
      <c r="CM56" s="1257">
        <v>0</v>
      </c>
      <c r="CN56" s="1257">
        <v>0</v>
      </c>
      <c r="CO56" s="1257">
        <v>0</v>
      </c>
      <c r="CP56" s="1257">
        <v>0</v>
      </c>
      <c r="CQ56" s="1257">
        <v>0</v>
      </c>
      <c r="CR56" s="1257">
        <v>0</v>
      </c>
      <c r="CS56" s="1257">
        <v>0</v>
      </c>
      <c r="CT56" s="1257">
        <v>0</v>
      </c>
      <c r="CU56" s="1257">
        <v>0</v>
      </c>
      <c r="CV56" s="1257">
        <v>0</v>
      </c>
    </row>
    <row r="57" spans="1:100">
      <c r="A57" s="1256" t="s">
        <v>189</v>
      </c>
      <c r="B57" s="1256" t="s">
        <v>165</v>
      </c>
      <c r="C57" s="1256"/>
      <c r="D57" s="1256" t="s">
        <v>188</v>
      </c>
      <c r="E57" s="1257">
        <v>84.8117</v>
      </c>
      <c r="F57" s="1257">
        <v>0</v>
      </c>
      <c r="G57" s="1257">
        <v>0</v>
      </c>
      <c r="H57" s="1257">
        <v>0</v>
      </c>
      <c r="I57" s="1257">
        <v>0</v>
      </c>
      <c r="J57" s="1257">
        <v>0</v>
      </c>
      <c r="K57" s="1257">
        <v>0</v>
      </c>
      <c r="L57" s="1257">
        <v>0</v>
      </c>
      <c r="M57" s="1257">
        <v>0</v>
      </c>
      <c r="N57" s="1257">
        <v>0</v>
      </c>
      <c r="O57" s="1257">
        <v>0</v>
      </c>
      <c r="P57" s="1257">
        <v>0</v>
      </c>
      <c r="Q57" s="1257">
        <v>0</v>
      </c>
      <c r="R57" s="1257">
        <v>0</v>
      </c>
      <c r="S57" s="1257">
        <v>0</v>
      </c>
      <c r="T57" s="1257">
        <v>0</v>
      </c>
      <c r="U57" s="1257">
        <v>0</v>
      </c>
      <c r="V57" s="1257">
        <v>0</v>
      </c>
      <c r="W57" s="1257">
        <v>0</v>
      </c>
      <c r="X57" s="1257">
        <v>0</v>
      </c>
      <c r="Y57" s="1257">
        <v>0</v>
      </c>
      <c r="Z57" s="1257">
        <v>0</v>
      </c>
      <c r="AA57" s="1257">
        <v>0</v>
      </c>
      <c r="AB57" s="1257">
        <v>0</v>
      </c>
      <c r="AC57" s="1257">
        <v>0</v>
      </c>
      <c r="AD57" s="1257">
        <v>0</v>
      </c>
      <c r="AE57" s="1257">
        <v>0</v>
      </c>
      <c r="AF57" s="1257">
        <v>0</v>
      </c>
      <c r="AG57" s="1257">
        <v>0</v>
      </c>
      <c r="AH57" s="1257">
        <v>0</v>
      </c>
      <c r="AI57" s="1257">
        <v>0</v>
      </c>
      <c r="AJ57" s="1257">
        <v>0</v>
      </c>
      <c r="AK57" s="1257">
        <v>0</v>
      </c>
      <c r="AL57" s="1257">
        <v>0</v>
      </c>
      <c r="AM57" s="1257">
        <v>0</v>
      </c>
      <c r="AN57" s="1257">
        <v>0</v>
      </c>
      <c r="AO57" s="1257">
        <v>0</v>
      </c>
      <c r="AP57" s="1257">
        <v>0</v>
      </c>
      <c r="AQ57" s="1257">
        <v>0</v>
      </c>
      <c r="AR57" s="1257">
        <v>84.8117</v>
      </c>
      <c r="AS57" s="1257">
        <v>0</v>
      </c>
      <c r="AT57" s="1257">
        <v>0</v>
      </c>
      <c r="AU57" s="1257">
        <v>0</v>
      </c>
      <c r="AV57" s="1257">
        <v>0</v>
      </c>
      <c r="AW57" s="1257">
        <v>0</v>
      </c>
      <c r="AX57" s="1257">
        <v>0</v>
      </c>
      <c r="AY57" s="1257">
        <v>0</v>
      </c>
      <c r="AZ57" s="1257">
        <v>0</v>
      </c>
      <c r="BA57" s="1257">
        <v>0</v>
      </c>
      <c r="BB57" s="1257">
        <v>0</v>
      </c>
      <c r="BC57" s="1257">
        <v>84.8117</v>
      </c>
      <c r="BD57" s="1257">
        <v>0</v>
      </c>
      <c r="BE57" s="1257">
        <v>0</v>
      </c>
      <c r="BF57" s="1257">
        <v>0</v>
      </c>
      <c r="BG57" s="1257">
        <v>0</v>
      </c>
      <c r="BH57" s="1257">
        <v>0</v>
      </c>
      <c r="BI57" s="1257">
        <v>0</v>
      </c>
      <c r="BJ57" s="1257">
        <v>0</v>
      </c>
      <c r="BK57" s="1257">
        <v>0</v>
      </c>
      <c r="BL57" s="1257">
        <v>0</v>
      </c>
      <c r="BM57" s="1257">
        <v>0</v>
      </c>
      <c r="BN57" s="1257">
        <v>0</v>
      </c>
      <c r="BO57" s="1257">
        <v>0</v>
      </c>
      <c r="BP57" s="1257">
        <v>0</v>
      </c>
      <c r="BQ57" s="1257">
        <v>0</v>
      </c>
      <c r="BR57" s="1257">
        <v>0</v>
      </c>
      <c r="BS57" s="1257">
        <v>0</v>
      </c>
      <c r="BT57" s="1257">
        <v>0</v>
      </c>
      <c r="BU57" s="1257">
        <v>0</v>
      </c>
      <c r="BV57" s="1257">
        <v>0</v>
      </c>
      <c r="BW57" s="1257">
        <v>0</v>
      </c>
      <c r="BX57" s="1257">
        <v>0</v>
      </c>
      <c r="BY57" s="1257">
        <v>0</v>
      </c>
      <c r="BZ57" s="1257">
        <v>0</v>
      </c>
      <c r="CA57" s="1257">
        <v>0</v>
      </c>
      <c r="CB57" s="1257">
        <v>0</v>
      </c>
      <c r="CC57" s="1257">
        <v>0</v>
      </c>
      <c r="CD57" s="1257">
        <v>0</v>
      </c>
      <c r="CE57" s="1257">
        <v>0</v>
      </c>
      <c r="CF57" s="1257">
        <v>0</v>
      </c>
      <c r="CG57" s="1257">
        <v>0</v>
      </c>
      <c r="CH57" s="1257">
        <v>0</v>
      </c>
      <c r="CI57" s="1257">
        <v>0</v>
      </c>
      <c r="CJ57" s="1257">
        <v>0</v>
      </c>
      <c r="CK57" s="1257">
        <v>0</v>
      </c>
      <c r="CL57" s="1257">
        <v>0</v>
      </c>
      <c r="CM57" s="1257">
        <v>0</v>
      </c>
      <c r="CN57" s="1257">
        <v>0</v>
      </c>
      <c r="CO57" s="1257">
        <v>0</v>
      </c>
      <c r="CP57" s="1257">
        <v>0</v>
      </c>
      <c r="CQ57" s="1257">
        <v>0</v>
      </c>
      <c r="CR57" s="1257">
        <v>0</v>
      </c>
      <c r="CS57" s="1257">
        <v>0</v>
      </c>
      <c r="CT57" s="1257">
        <v>0</v>
      </c>
      <c r="CU57" s="1257">
        <v>0</v>
      </c>
      <c r="CV57" s="1257">
        <v>0</v>
      </c>
    </row>
    <row r="58" spans="1:100">
      <c r="A58" s="1256" t="s">
        <v>278</v>
      </c>
      <c r="B58" s="1256" t="s">
        <v>190</v>
      </c>
      <c r="C58" s="1256" t="s">
        <v>163</v>
      </c>
      <c r="D58" s="1256" t="s">
        <v>191</v>
      </c>
      <c r="E58" s="1257">
        <v>84.8117</v>
      </c>
      <c r="F58" s="1257">
        <v>0</v>
      </c>
      <c r="G58" s="1257">
        <v>0</v>
      </c>
      <c r="H58" s="1257">
        <v>0</v>
      </c>
      <c r="I58" s="1257">
        <v>0</v>
      </c>
      <c r="J58" s="1257">
        <v>0</v>
      </c>
      <c r="K58" s="1257">
        <v>0</v>
      </c>
      <c r="L58" s="1257">
        <v>0</v>
      </c>
      <c r="M58" s="1257">
        <v>0</v>
      </c>
      <c r="N58" s="1257">
        <v>0</v>
      </c>
      <c r="O58" s="1257">
        <v>0</v>
      </c>
      <c r="P58" s="1257">
        <v>0</v>
      </c>
      <c r="Q58" s="1257">
        <v>0</v>
      </c>
      <c r="R58" s="1257">
        <v>0</v>
      </c>
      <c r="S58" s="1257">
        <v>0</v>
      </c>
      <c r="T58" s="1257">
        <v>0</v>
      </c>
      <c r="U58" s="1257">
        <v>0</v>
      </c>
      <c r="V58" s="1257">
        <v>0</v>
      </c>
      <c r="W58" s="1257">
        <v>0</v>
      </c>
      <c r="X58" s="1257">
        <v>0</v>
      </c>
      <c r="Y58" s="1257">
        <v>0</v>
      </c>
      <c r="Z58" s="1257">
        <v>0</v>
      </c>
      <c r="AA58" s="1257">
        <v>0</v>
      </c>
      <c r="AB58" s="1257">
        <v>0</v>
      </c>
      <c r="AC58" s="1257">
        <v>0</v>
      </c>
      <c r="AD58" s="1257">
        <v>0</v>
      </c>
      <c r="AE58" s="1257">
        <v>0</v>
      </c>
      <c r="AF58" s="1257">
        <v>0</v>
      </c>
      <c r="AG58" s="1257">
        <v>0</v>
      </c>
      <c r="AH58" s="1257">
        <v>0</v>
      </c>
      <c r="AI58" s="1257">
        <v>0</v>
      </c>
      <c r="AJ58" s="1257">
        <v>0</v>
      </c>
      <c r="AK58" s="1257">
        <v>0</v>
      </c>
      <c r="AL58" s="1257">
        <v>0</v>
      </c>
      <c r="AM58" s="1257">
        <v>0</v>
      </c>
      <c r="AN58" s="1257">
        <v>0</v>
      </c>
      <c r="AO58" s="1257">
        <v>0</v>
      </c>
      <c r="AP58" s="1257">
        <v>0</v>
      </c>
      <c r="AQ58" s="1257">
        <v>0</v>
      </c>
      <c r="AR58" s="1257">
        <v>84.8117</v>
      </c>
      <c r="AS58" s="1257">
        <v>0</v>
      </c>
      <c r="AT58" s="1257">
        <v>0</v>
      </c>
      <c r="AU58" s="1257">
        <v>0</v>
      </c>
      <c r="AV58" s="1257">
        <v>0</v>
      </c>
      <c r="AW58" s="1257">
        <v>0</v>
      </c>
      <c r="AX58" s="1257">
        <v>0</v>
      </c>
      <c r="AY58" s="1257">
        <v>0</v>
      </c>
      <c r="AZ58" s="1257">
        <v>0</v>
      </c>
      <c r="BA58" s="1257">
        <v>0</v>
      </c>
      <c r="BB58" s="1257">
        <v>0</v>
      </c>
      <c r="BC58" s="1257">
        <v>84.8117</v>
      </c>
      <c r="BD58" s="1257">
        <v>0</v>
      </c>
      <c r="BE58" s="1257">
        <v>0</v>
      </c>
      <c r="BF58" s="1257">
        <v>0</v>
      </c>
      <c r="BG58" s="1257">
        <v>0</v>
      </c>
      <c r="BH58" s="1257">
        <v>0</v>
      </c>
      <c r="BI58" s="1257">
        <v>0</v>
      </c>
      <c r="BJ58" s="1257">
        <v>0</v>
      </c>
      <c r="BK58" s="1257">
        <v>0</v>
      </c>
      <c r="BL58" s="1257">
        <v>0</v>
      </c>
      <c r="BM58" s="1257">
        <v>0</v>
      </c>
      <c r="BN58" s="1257">
        <v>0</v>
      </c>
      <c r="BO58" s="1257">
        <v>0</v>
      </c>
      <c r="BP58" s="1257">
        <v>0</v>
      </c>
      <c r="BQ58" s="1257">
        <v>0</v>
      </c>
      <c r="BR58" s="1257">
        <v>0</v>
      </c>
      <c r="BS58" s="1257">
        <v>0</v>
      </c>
      <c r="BT58" s="1257">
        <v>0</v>
      </c>
      <c r="BU58" s="1257">
        <v>0</v>
      </c>
      <c r="BV58" s="1257">
        <v>0</v>
      </c>
      <c r="BW58" s="1257">
        <v>0</v>
      </c>
      <c r="BX58" s="1257">
        <v>0</v>
      </c>
      <c r="BY58" s="1257">
        <v>0</v>
      </c>
      <c r="BZ58" s="1257">
        <v>0</v>
      </c>
      <c r="CA58" s="1257">
        <v>0</v>
      </c>
      <c r="CB58" s="1257">
        <v>0</v>
      </c>
      <c r="CC58" s="1257">
        <v>0</v>
      </c>
      <c r="CD58" s="1257">
        <v>0</v>
      </c>
      <c r="CE58" s="1257">
        <v>0</v>
      </c>
      <c r="CF58" s="1257">
        <v>0</v>
      </c>
      <c r="CG58" s="1257">
        <v>0</v>
      </c>
      <c r="CH58" s="1257">
        <v>0</v>
      </c>
      <c r="CI58" s="1257">
        <v>0</v>
      </c>
      <c r="CJ58" s="1257">
        <v>0</v>
      </c>
      <c r="CK58" s="1257">
        <v>0</v>
      </c>
      <c r="CL58" s="1257">
        <v>0</v>
      </c>
      <c r="CM58" s="1257">
        <v>0</v>
      </c>
      <c r="CN58" s="1257">
        <v>0</v>
      </c>
      <c r="CO58" s="1257">
        <v>0</v>
      </c>
      <c r="CP58" s="1257">
        <v>0</v>
      </c>
      <c r="CQ58" s="1257">
        <v>0</v>
      </c>
      <c r="CR58" s="1257">
        <v>0</v>
      </c>
      <c r="CS58" s="1257">
        <v>0</v>
      </c>
      <c r="CT58" s="1257">
        <v>0</v>
      </c>
      <c r="CU58" s="1257">
        <v>0</v>
      </c>
      <c r="CV58" s="1257">
        <v>0</v>
      </c>
    </row>
  </sheetData>
  <mergeCells count="12">
    <mergeCell ref="A4:C4"/>
    <mergeCell ref="F4:O4"/>
    <mergeCell ref="P4:AQ4"/>
    <mergeCell ref="AR4:BH4"/>
    <mergeCell ref="BO4:BQ4"/>
    <mergeCell ref="BR4:BT4"/>
    <mergeCell ref="BU4:CE4"/>
    <mergeCell ref="CF4:CU4"/>
    <mergeCell ref="D4:D5"/>
    <mergeCell ref="E4:E5"/>
    <mergeCell ref="BN4:BN5"/>
    <mergeCell ref="CV4:CV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C35" sqref="C35"/>
    </sheetView>
  </sheetViews>
  <sheetFormatPr defaultColWidth="9" defaultRowHeight="13.5" outlineLevelCol="5"/>
  <cols>
    <col min="1" max="1" width="22.25" customWidth="1"/>
    <col min="2" max="2" width="15" customWidth="1"/>
    <col min="3" max="3" width="19.625" customWidth="1"/>
    <col min="4" max="4" width="11.5" customWidth="1"/>
    <col min="5" max="5" width="16.125" customWidth="1"/>
    <col min="6" max="6" width="15.5" customWidth="1"/>
  </cols>
  <sheetData>
    <row r="1" spans="1:6">
      <c r="A1" s="1201"/>
      <c r="B1" s="1202"/>
      <c r="C1" s="1202"/>
      <c r="D1" s="1202"/>
      <c r="E1" s="1202"/>
      <c r="F1" s="1203" t="s">
        <v>279</v>
      </c>
    </row>
    <row r="2" ht="20.25" spans="1:6">
      <c r="A2" s="1204" t="s">
        <v>280</v>
      </c>
      <c r="B2" s="1204"/>
      <c r="C2" s="1204"/>
      <c r="D2" s="1204"/>
      <c r="E2" s="1204"/>
      <c r="F2" s="1204"/>
    </row>
    <row r="3" spans="1:6">
      <c r="A3" s="1205"/>
      <c r="B3" s="1206"/>
      <c r="C3" s="1206"/>
      <c r="D3" s="1206"/>
      <c r="E3" s="1206"/>
      <c r="F3" s="1203" t="s">
        <v>56</v>
      </c>
    </row>
    <row r="4" spans="1:6">
      <c r="A4" s="1207" t="s">
        <v>57</v>
      </c>
      <c r="B4" s="1207"/>
      <c r="C4" s="1207" t="s">
        <v>58</v>
      </c>
      <c r="D4" s="1207"/>
      <c r="E4" s="1208"/>
      <c r="F4" s="1207"/>
    </row>
    <row r="5" spans="1:6">
      <c r="A5" s="1209" t="s">
        <v>59</v>
      </c>
      <c r="B5" s="1210" t="s">
        <v>60</v>
      </c>
      <c r="C5" s="1211" t="s">
        <v>61</v>
      </c>
      <c r="D5" s="1212" t="s">
        <v>136</v>
      </c>
      <c r="E5" s="1209" t="s">
        <v>281</v>
      </c>
      <c r="F5" s="1210" t="s">
        <v>282</v>
      </c>
    </row>
    <row r="6" spans="1:6">
      <c r="A6" s="1213" t="s">
        <v>63</v>
      </c>
      <c r="B6" s="1214">
        <v>1468.11</v>
      </c>
      <c r="C6" s="1215" t="s">
        <v>64</v>
      </c>
      <c r="D6" s="1216">
        <v>1023.1873</v>
      </c>
      <c r="E6" s="1217">
        <v>829.1315</v>
      </c>
      <c r="F6" s="1214"/>
    </row>
    <row r="7" spans="1:6">
      <c r="A7" s="1218" t="s">
        <v>66</v>
      </c>
      <c r="B7" s="1214">
        <v>1468.11</v>
      </c>
      <c r="C7" s="1215" t="s">
        <v>67</v>
      </c>
      <c r="D7" s="1216"/>
      <c r="E7" s="1219"/>
      <c r="F7" s="1214"/>
    </row>
    <row r="8" spans="1:6">
      <c r="A8" s="1218" t="s">
        <v>283</v>
      </c>
      <c r="B8" s="1214"/>
      <c r="C8" s="1215" t="s">
        <v>70</v>
      </c>
      <c r="D8" s="1216"/>
      <c r="E8" s="1219"/>
      <c r="F8" s="1214"/>
    </row>
    <row r="9" spans="1:6">
      <c r="A9" s="1213"/>
      <c r="B9" s="1214"/>
      <c r="C9" s="1215" t="s">
        <v>73</v>
      </c>
      <c r="D9" s="1216"/>
      <c r="E9" s="1219"/>
      <c r="F9" s="1214"/>
    </row>
    <row r="10" spans="1:6">
      <c r="A10" s="1213"/>
      <c r="B10" s="1214"/>
      <c r="C10" s="1215" t="s">
        <v>76</v>
      </c>
      <c r="D10" s="1216"/>
      <c r="E10" s="1220"/>
      <c r="F10" s="1221"/>
    </row>
    <row r="11" spans="1:6">
      <c r="A11" s="1222"/>
      <c r="B11" s="1214"/>
      <c r="C11" s="1215" t="s">
        <v>79</v>
      </c>
      <c r="D11" s="1216"/>
      <c r="E11" s="1220"/>
      <c r="F11" s="1223"/>
    </row>
    <row r="12" spans="1:6">
      <c r="A12" s="1213"/>
      <c r="B12" s="1214"/>
      <c r="C12" s="1215" t="s">
        <v>81</v>
      </c>
      <c r="D12" s="1216"/>
      <c r="E12" s="1220"/>
      <c r="F12" s="1224"/>
    </row>
    <row r="13" spans="1:6">
      <c r="A13" s="1222"/>
      <c r="B13" s="1214"/>
      <c r="C13" s="1215" t="s">
        <v>83</v>
      </c>
      <c r="D13" s="1216">
        <v>171.5489</v>
      </c>
      <c r="E13" s="1217">
        <v>118.9171</v>
      </c>
      <c r="F13" s="1225"/>
    </row>
    <row r="14" spans="1:6">
      <c r="A14" s="1226"/>
      <c r="B14" s="1214"/>
      <c r="C14" s="1215" t="s">
        <v>84</v>
      </c>
      <c r="D14" s="1216"/>
      <c r="E14" s="1217"/>
      <c r="F14" s="1225"/>
    </row>
    <row r="15" spans="1:6">
      <c r="A15" s="1226"/>
      <c r="B15" s="1214"/>
      <c r="C15" s="1215" t="s">
        <v>85</v>
      </c>
      <c r="D15" s="1216">
        <v>188.5635</v>
      </c>
      <c r="E15" s="1227"/>
      <c r="F15" s="1225"/>
    </row>
    <row r="16" spans="1:6">
      <c r="A16" s="1226"/>
      <c r="B16" s="1214"/>
      <c r="C16" s="1215" t="s">
        <v>86</v>
      </c>
      <c r="D16" s="1216"/>
      <c r="E16" s="1227"/>
      <c r="F16" s="1225"/>
    </row>
    <row r="17" spans="1:6">
      <c r="A17" s="1228"/>
      <c r="B17" s="1214"/>
      <c r="C17" s="1215" t="s">
        <v>87</v>
      </c>
      <c r="D17" s="1216"/>
      <c r="E17" s="1227"/>
      <c r="F17" s="1225"/>
    </row>
    <row r="18" spans="1:6">
      <c r="A18" s="1228"/>
      <c r="B18" s="1214"/>
      <c r="C18" s="1229" t="s">
        <v>88</v>
      </c>
      <c r="D18" s="1216"/>
      <c r="E18" s="1227"/>
      <c r="F18" s="1225"/>
    </row>
    <row r="19" spans="1:6">
      <c r="A19" s="1230"/>
      <c r="B19" s="1214"/>
      <c r="C19" s="1229" t="s">
        <v>89</v>
      </c>
      <c r="D19" s="1216"/>
      <c r="E19" s="1231"/>
      <c r="F19" s="1221"/>
    </row>
    <row r="20" spans="1:6">
      <c r="A20" s="1230"/>
      <c r="B20" s="1214"/>
      <c r="C20" s="1229" t="s">
        <v>90</v>
      </c>
      <c r="D20" s="1216"/>
      <c r="E20" s="1227"/>
      <c r="F20" s="1221"/>
    </row>
    <row r="21" spans="1:6">
      <c r="A21" s="1230"/>
      <c r="B21" s="1214"/>
      <c r="C21" s="1229" t="s">
        <v>91</v>
      </c>
      <c r="D21" s="1216"/>
      <c r="E21" s="1227"/>
      <c r="F21" s="1225"/>
    </row>
    <row r="22" spans="1:6">
      <c r="A22" s="1230"/>
      <c r="B22" s="1214"/>
      <c r="C22" s="1229" t="s">
        <v>92</v>
      </c>
      <c r="D22" s="1216"/>
      <c r="E22" s="1227"/>
      <c r="F22" s="1225"/>
    </row>
    <row r="23" spans="1:6">
      <c r="A23" s="1230"/>
      <c r="B23" s="1214"/>
      <c r="C23" s="1229" t="s">
        <v>93</v>
      </c>
      <c r="D23" s="1216"/>
      <c r="E23" s="1227"/>
      <c r="F23" s="1225"/>
    </row>
    <row r="24" spans="1:6">
      <c r="A24" s="1230"/>
      <c r="B24" s="1214"/>
      <c r="C24" s="1229" t="s">
        <v>94</v>
      </c>
      <c r="D24" s="1216"/>
      <c r="E24" s="1227"/>
      <c r="F24" s="1225"/>
    </row>
    <row r="25" spans="1:6">
      <c r="A25" s="1230"/>
      <c r="B25" s="1214"/>
      <c r="C25" s="1229" t="s">
        <v>95</v>
      </c>
      <c r="D25" s="1216">
        <v>84.8117</v>
      </c>
      <c r="E25" s="1227">
        <v>69.0634</v>
      </c>
      <c r="F25" s="1225"/>
    </row>
    <row r="26" spans="1:6">
      <c r="A26" s="1230"/>
      <c r="B26" s="1214"/>
      <c r="C26" s="1229" t="s">
        <v>96</v>
      </c>
      <c r="D26" s="1216"/>
      <c r="E26" s="1227"/>
      <c r="F26" s="1225"/>
    </row>
    <row r="27" spans="1:6">
      <c r="A27" s="1230"/>
      <c r="B27" s="1214"/>
      <c r="C27" s="1229" t="s">
        <v>97</v>
      </c>
      <c r="D27" s="1216"/>
      <c r="E27" s="1227"/>
      <c r="F27" s="1225"/>
    </row>
    <row r="28" spans="1:6">
      <c r="A28" s="1232"/>
      <c r="B28" s="1214"/>
      <c r="C28" s="1229" t="s">
        <v>98</v>
      </c>
      <c r="D28" s="1216"/>
      <c r="E28" s="1227"/>
      <c r="F28" s="1221"/>
    </row>
    <row r="29" spans="1:6">
      <c r="A29" s="1232"/>
      <c r="B29" s="1214"/>
      <c r="C29" s="1229" t="s">
        <v>99</v>
      </c>
      <c r="D29" s="1216"/>
      <c r="E29" s="1227"/>
      <c r="F29" s="1221"/>
    </row>
    <row r="30" spans="1:6">
      <c r="A30" s="1232"/>
      <c r="B30" s="1214"/>
      <c r="C30" s="1233"/>
      <c r="D30" s="1216"/>
      <c r="E30" s="1234"/>
      <c r="F30" s="1214"/>
    </row>
    <row r="31" spans="1:6">
      <c r="A31" s="1235" t="s">
        <v>100</v>
      </c>
      <c r="B31" s="1214">
        <v>1468.11</v>
      </c>
      <c r="C31" s="1236" t="s">
        <v>101</v>
      </c>
      <c r="D31" s="1216">
        <v>1468.1114</v>
      </c>
      <c r="E31" s="1217">
        <v>1017.112</v>
      </c>
      <c r="F31" s="1221"/>
    </row>
    <row r="32" spans="1:6">
      <c r="A32" s="1213"/>
      <c r="B32" s="1214"/>
      <c r="C32" s="1215" t="s">
        <v>103</v>
      </c>
      <c r="D32" s="1216"/>
      <c r="E32" s="1217"/>
      <c r="F32" s="1223"/>
    </row>
    <row r="33" spans="1:6">
      <c r="A33" s="1226"/>
      <c r="B33" s="1214"/>
      <c r="C33" s="1237" t="s">
        <v>104</v>
      </c>
      <c r="D33" s="1216"/>
      <c r="E33" s="1238"/>
      <c r="F33" s="1239"/>
    </row>
    <row r="34" spans="1:6">
      <c r="A34" s="1226"/>
      <c r="B34" s="1214"/>
      <c r="C34" s="1240" t="s">
        <v>105</v>
      </c>
      <c r="D34" s="1216"/>
      <c r="E34" s="1241"/>
      <c r="F34" s="1221"/>
    </row>
    <row r="35" spans="1:6">
      <c r="A35" s="1228"/>
      <c r="B35" s="1214"/>
      <c r="C35" s="1240" t="s">
        <v>106</v>
      </c>
      <c r="D35" s="1216"/>
      <c r="E35" s="1234"/>
      <c r="F35" s="1223"/>
    </row>
    <row r="36" spans="1:6">
      <c r="A36" s="1232"/>
      <c r="B36" s="1214"/>
      <c r="C36" s="1230"/>
      <c r="D36" s="1216"/>
      <c r="E36" s="1234"/>
      <c r="F36" s="1214"/>
    </row>
    <row r="37" spans="1:6">
      <c r="A37" s="1232"/>
      <c r="B37" s="1214"/>
      <c r="C37" s="1242"/>
      <c r="D37" s="1216"/>
      <c r="E37" s="1241"/>
      <c r="F37" s="1214"/>
    </row>
    <row r="38" spans="1:6">
      <c r="A38" s="1209" t="s">
        <v>107</v>
      </c>
      <c r="B38" s="1221">
        <v>1468.11</v>
      </c>
      <c r="C38" s="1243" t="s">
        <v>108</v>
      </c>
      <c r="D38" s="1244">
        <v>1468.1114</v>
      </c>
      <c r="E38" s="1234">
        <v>1017.112</v>
      </c>
      <c r="F38" s="1221"/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K9" sqref="K9"/>
    </sheetView>
  </sheetViews>
  <sheetFormatPr defaultColWidth="9" defaultRowHeight="13.5"/>
  <cols>
    <col min="1" max="1" width="6.125" customWidth="1"/>
    <col min="2" max="2" width="5.625" customWidth="1"/>
    <col min="3" max="3" width="5.875" customWidth="1"/>
    <col min="4" max="4" width="18.125" customWidth="1"/>
    <col min="5" max="5" width="9.25"/>
  </cols>
  <sheetData>
    <row r="1" spans="1:20">
      <c r="A1" s="1167"/>
      <c r="B1" s="1167"/>
      <c r="C1" s="1168"/>
      <c r="D1" s="1169"/>
      <c r="E1" s="1168"/>
      <c r="F1" s="1168"/>
      <c r="G1" s="1168"/>
      <c r="H1" s="1168"/>
      <c r="I1" s="1168"/>
      <c r="J1" s="1168"/>
      <c r="K1" s="1168"/>
      <c r="L1" s="1168"/>
      <c r="M1" s="1168"/>
      <c r="N1" s="1168"/>
      <c r="O1" s="1168"/>
      <c r="P1" s="1168"/>
      <c r="Q1" s="1168"/>
      <c r="R1" s="1168"/>
      <c r="S1" s="1168"/>
      <c r="T1" s="1197" t="s">
        <v>284</v>
      </c>
    </row>
    <row r="2" ht="18.75" spans="1:20">
      <c r="A2" s="1170" t="s">
        <v>285</v>
      </c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</row>
    <row r="3" spans="1:20">
      <c r="A3" s="1172"/>
      <c r="B3" s="1172"/>
      <c r="C3" s="1173"/>
      <c r="D3" s="1172"/>
      <c r="E3" s="1174"/>
      <c r="F3" s="1175"/>
      <c r="G3" s="1176"/>
      <c r="H3" s="1176"/>
      <c r="I3" s="1176"/>
      <c r="J3" s="1176"/>
      <c r="K3" s="1176"/>
      <c r="L3" s="1176"/>
      <c r="M3" s="1176"/>
      <c r="N3" s="1176"/>
      <c r="O3" s="1175"/>
      <c r="P3" s="1174"/>
      <c r="Q3" s="1174"/>
      <c r="R3" s="1174"/>
      <c r="S3" s="1174"/>
      <c r="T3" s="1198" t="s">
        <v>56</v>
      </c>
    </row>
    <row r="4" spans="1:20">
      <c r="A4" s="1177" t="s">
        <v>139</v>
      </c>
      <c r="B4" s="1177"/>
      <c r="C4" s="1178"/>
      <c r="D4" s="1179" t="s">
        <v>140</v>
      </c>
      <c r="E4" s="1180" t="s">
        <v>141</v>
      </c>
      <c r="F4" s="1181" t="s">
        <v>142</v>
      </c>
      <c r="G4" s="1177"/>
      <c r="H4" s="1177"/>
      <c r="I4" s="1177"/>
      <c r="J4" s="1194" t="s">
        <v>143</v>
      </c>
      <c r="K4" s="1194"/>
      <c r="L4" s="1194"/>
      <c r="M4" s="1194"/>
      <c r="N4" s="1194"/>
      <c r="O4" s="1194"/>
      <c r="P4" s="1194"/>
      <c r="Q4" s="1194"/>
      <c r="R4" s="1194"/>
      <c r="S4" s="1194"/>
      <c r="T4" s="1180" t="s">
        <v>144</v>
      </c>
    </row>
    <row r="5" ht="33.75" spans="1:20">
      <c r="A5" s="1182" t="s">
        <v>145</v>
      </c>
      <c r="B5" s="1182" t="s">
        <v>146</v>
      </c>
      <c r="C5" s="1183" t="s">
        <v>147</v>
      </c>
      <c r="D5" s="1179"/>
      <c r="E5" s="1180"/>
      <c r="F5" s="1184" t="s">
        <v>101</v>
      </c>
      <c r="G5" s="1185" t="s">
        <v>148</v>
      </c>
      <c r="H5" s="1185" t="s">
        <v>149</v>
      </c>
      <c r="I5" s="1182" t="s">
        <v>150</v>
      </c>
      <c r="J5" s="1182" t="s">
        <v>101</v>
      </c>
      <c r="K5" s="1182" t="s">
        <v>148</v>
      </c>
      <c r="L5" s="1185" t="s">
        <v>149</v>
      </c>
      <c r="M5" s="1185" t="s">
        <v>150</v>
      </c>
      <c r="N5" s="1182" t="s">
        <v>151</v>
      </c>
      <c r="O5" s="1182" t="s">
        <v>152</v>
      </c>
      <c r="P5" s="1195" t="s">
        <v>153</v>
      </c>
      <c r="Q5" s="1199" t="s">
        <v>154</v>
      </c>
      <c r="R5" s="1199" t="s">
        <v>155</v>
      </c>
      <c r="S5" s="1199" t="s">
        <v>156</v>
      </c>
      <c r="T5" s="1180"/>
    </row>
    <row r="6" spans="1:20">
      <c r="A6" s="1186" t="s">
        <v>125</v>
      </c>
      <c r="B6" s="1187" t="s">
        <v>125</v>
      </c>
      <c r="C6" s="1187" t="s">
        <v>125</v>
      </c>
      <c r="D6" s="1188" t="s">
        <v>125</v>
      </c>
      <c r="E6" s="1188">
        <v>1</v>
      </c>
      <c r="F6" s="1188">
        <v>2</v>
      </c>
      <c r="G6" s="1188">
        <v>3</v>
      </c>
      <c r="H6" s="1188">
        <v>4</v>
      </c>
      <c r="I6" s="1188">
        <v>5</v>
      </c>
      <c r="J6" s="1188">
        <v>6</v>
      </c>
      <c r="K6" s="1188">
        <v>7</v>
      </c>
      <c r="L6" s="1188">
        <v>8</v>
      </c>
      <c r="M6" s="1188">
        <v>9</v>
      </c>
      <c r="N6" s="1188">
        <v>10</v>
      </c>
      <c r="O6" s="1188">
        <v>11</v>
      </c>
      <c r="P6" s="1188">
        <v>12</v>
      </c>
      <c r="Q6" s="1188">
        <v>13</v>
      </c>
      <c r="R6" s="1188">
        <v>14</v>
      </c>
      <c r="S6" s="1188">
        <v>15</v>
      </c>
      <c r="T6" s="1188">
        <v>16</v>
      </c>
    </row>
    <row r="7" spans="1:20">
      <c r="A7" s="1189"/>
      <c r="B7" s="1189"/>
      <c r="C7" s="1190"/>
      <c r="D7" s="1191" t="s">
        <v>136</v>
      </c>
      <c r="E7" s="1192">
        <v>1468.1114</v>
      </c>
      <c r="F7" s="1192">
        <v>1458.1114</v>
      </c>
      <c r="G7" s="1192">
        <v>1243.2652</v>
      </c>
      <c r="H7" s="1192">
        <v>50.55</v>
      </c>
      <c r="I7" s="1192">
        <v>164.2962</v>
      </c>
      <c r="J7" s="1192">
        <v>10</v>
      </c>
      <c r="K7" s="1192">
        <v>0</v>
      </c>
      <c r="L7" s="1192">
        <v>10</v>
      </c>
      <c r="M7" s="1192">
        <v>0</v>
      </c>
      <c r="N7" s="1192">
        <v>0</v>
      </c>
      <c r="O7" s="1192">
        <v>0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</row>
    <row r="8" ht="25" customHeight="1" spans="1:20">
      <c r="A8" s="1189"/>
      <c r="B8" s="1189"/>
      <c r="C8" s="1190"/>
      <c r="D8" s="1191" t="s">
        <v>1</v>
      </c>
      <c r="E8" s="1192">
        <v>1468.1114</v>
      </c>
      <c r="F8" s="1192">
        <v>1458.1114</v>
      </c>
      <c r="G8" s="1192">
        <v>1243.2652</v>
      </c>
      <c r="H8" s="1192">
        <v>50.55</v>
      </c>
      <c r="I8" s="1192">
        <v>164.2962</v>
      </c>
      <c r="J8" s="1192">
        <v>10</v>
      </c>
      <c r="K8" s="1192">
        <v>0</v>
      </c>
      <c r="L8" s="1192">
        <v>10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</row>
    <row r="9" ht="25" customHeight="1" spans="1:20">
      <c r="A9" s="1189" t="s">
        <v>157</v>
      </c>
      <c r="B9" s="1189"/>
      <c r="C9" s="1190"/>
      <c r="D9" s="1189" t="s">
        <v>158</v>
      </c>
      <c r="E9" s="1192">
        <v>1023.1873</v>
      </c>
      <c r="F9" s="1193">
        <v>819.1315</v>
      </c>
      <c r="G9" s="1193">
        <v>740.9498</v>
      </c>
      <c r="H9" s="1193">
        <v>32.2</v>
      </c>
      <c r="I9" s="1193">
        <v>45.9817</v>
      </c>
      <c r="J9" s="1193">
        <v>10</v>
      </c>
      <c r="K9" s="1193">
        <v>0</v>
      </c>
      <c r="L9" s="1193">
        <v>10</v>
      </c>
      <c r="M9" s="1193">
        <v>0</v>
      </c>
      <c r="N9" s="1193">
        <v>0</v>
      </c>
      <c r="O9" s="1193">
        <v>0</v>
      </c>
      <c r="P9" s="1196">
        <v>0</v>
      </c>
      <c r="Q9" s="1200">
        <v>0</v>
      </c>
      <c r="R9" s="1200">
        <v>0</v>
      </c>
      <c r="S9" s="1200">
        <v>0</v>
      </c>
      <c r="T9" s="1200">
        <v>0</v>
      </c>
    </row>
    <row r="10" ht="25" customHeight="1" spans="1:20">
      <c r="A10" s="1189"/>
      <c r="B10" s="1189" t="s">
        <v>159</v>
      </c>
      <c r="C10" s="1190"/>
      <c r="D10" s="1189" t="s">
        <v>160</v>
      </c>
      <c r="E10" s="1192">
        <v>829.1315</v>
      </c>
      <c r="F10" s="1193">
        <v>819.1315</v>
      </c>
      <c r="G10" s="1193">
        <v>740.9498</v>
      </c>
      <c r="H10" s="1193">
        <v>32.2</v>
      </c>
      <c r="I10" s="1193">
        <v>45.9817</v>
      </c>
      <c r="J10" s="1193">
        <v>10</v>
      </c>
      <c r="K10" s="1193">
        <v>0</v>
      </c>
      <c r="L10" s="1193">
        <v>10</v>
      </c>
      <c r="M10" s="1193">
        <v>0</v>
      </c>
      <c r="N10" s="1193">
        <v>0</v>
      </c>
      <c r="O10" s="1193">
        <v>0</v>
      </c>
      <c r="P10" s="1196">
        <v>0</v>
      </c>
      <c r="Q10" s="1200">
        <v>0</v>
      </c>
      <c r="R10" s="1200">
        <v>0</v>
      </c>
      <c r="S10" s="1200">
        <v>0</v>
      </c>
      <c r="T10" s="1200">
        <v>0</v>
      </c>
    </row>
    <row r="11" ht="25" customHeight="1" spans="1:20">
      <c r="A11" s="1189" t="s">
        <v>161</v>
      </c>
      <c r="B11" s="1189" t="s">
        <v>162</v>
      </c>
      <c r="C11" s="1190" t="s">
        <v>163</v>
      </c>
      <c r="D11" s="1189" t="s">
        <v>164</v>
      </c>
      <c r="E11" s="1192">
        <v>819.1315</v>
      </c>
      <c r="F11" s="1193">
        <v>819.1315</v>
      </c>
      <c r="G11" s="1193">
        <v>740.9498</v>
      </c>
      <c r="H11" s="1193">
        <v>32.2</v>
      </c>
      <c r="I11" s="1193">
        <v>45.9817</v>
      </c>
      <c r="J11" s="1193">
        <v>0</v>
      </c>
      <c r="K11" s="1193">
        <v>0</v>
      </c>
      <c r="L11" s="1193">
        <v>0</v>
      </c>
      <c r="M11" s="1193">
        <v>0</v>
      </c>
      <c r="N11" s="1193">
        <v>0</v>
      </c>
      <c r="O11" s="1193">
        <v>0</v>
      </c>
      <c r="P11" s="1196">
        <v>0</v>
      </c>
      <c r="Q11" s="1200">
        <v>0</v>
      </c>
      <c r="R11" s="1200">
        <v>0</v>
      </c>
      <c r="S11" s="1200">
        <v>0</v>
      </c>
      <c r="T11" s="1200">
        <v>0</v>
      </c>
    </row>
    <row r="12" ht="25" customHeight="1" spans="1:20">
      <c r="A12" s="1189" t="s">
        <v>161</v>
      </c>
      <c r="B12" s="1189" t="s">
        <v>162</v>
      </c>
      <c r="C12" s="1190" t="s">
        <v>165</v>
      </c>
      <c r="D12" s="1189" t="s">
        <v>166</v>
      </c>
      <c r="E12" s="1192">
        <v>10</v>
      </c>
      <c r="F12" s="1193">
        <v>0</v>
      </c>
      <c r="G12" s="1193">
        <v>0</v>
      </c>
      <c r="H12" s="1193">
        <v>0</v>
      </c>
      <c r="I12" s="1193">
        <v>0</v>
      </c>
      <c r="J12" s="1193">
        <v>10</v>
      </c>
      <c r="K12" s="1193">
        <v>0</v>
      </c>
      <c r="L12" s="1193">
        <v>10</v>
      </c>
      <c r="M12" s="1193">
        <v>0</v>
      </c>
      <c r="N12" s="1193">
        <v>0</v>
      </c>
      <c r="O12" s="1193">
        <v>0</v>
      </c>
      <c r="P12" s="1196">
        <v>0</v>
      </c>
      <c r="Q12" s="1200">
        <v>0</v>
      </c>
      <c r="R12" s="1200">
        <v>0</v>
      </c>
      <c r="S12" s="1200">
        <v>0</v>
      </c>
      <c r="T12" s="1200">
        <v>0</v>
      </c>
    </row>
    <row r="13" ht="25" customHeight="1" spans="1:20">
      <c r="A13" s="1189" t="s">
        <v>157</v>
      </c>
      <c r="B13" s="1189" t="s">
        <v>167</v>
      </c>
      <c r="C13" s="1190"/>
      <c r="D13" s="1189" t="s">
        <v>168</v>
      </c>
      <c r="E13" s="1192">
        <v>194.0558</v>
      </c>
      <c r="F13" s="1193">
        <v>194.0558</v>
      </c>
      <c r="G13" s="1193">
        <v>172.7392</v>
      </c>
      <c r="H13" s="1193">
        <v>10.45</v>
      </c>
      <c r="I13" s="1193">
        <v>10.8666</v>
      </c>
      <c r="J13" s="1193">
        <v>0</v>
      </c>
      <c r="K13" s="1193">
        <v>0</v>
      </c>
      <c r="L13" s="1193">
        <v>0</v>
      </c>
      <c r="M13" s="1193">
        <v>0</v>
      </c>
      <c r="N13" s="1193">
        <v>0</v>
      </c>
      <c r="O13" s="1193">
        <v>0</v>
      </c>
      <c r="P13" s="1196">
        <v>0</v>
      </c>
      <c r="Q13" s="1200">
        <v>0</v>
      </c>
      <c r="R13" s="1200">
        <v>0</v>
      </c>
      <c r="S13" s="1200">
        <v>0</v>
      </c>
      <c r="T13" s="1200">
        <v>0</v>
      </c>
    </row>
    <row r="14" ht="25" customHeight="1" spans="1:20">
      <c r="A14" s="1189" t="s">
        <v>161</v>
      </c>
      <c r="B14" s="1189" t="s">
        <v>169</v>
      </c>
      <c r="C14" s="1190" t="s">
        <v>163</v>
      </c>
      <c r="D14" s="1189" t="s">
        <v>170</v>
      </c>
      <c r="E14" s="1192">
        <v>148.3261</v>
      </c>
      <c r="F14" s="1193">
        <v>148.3261</v>
      </c>
      <c r="G14" s="1193">
        <v>134.0905</v>
      </c>
      <c r="H14" s="1193">
        <v>4.2</v>
      </c>
      <c r="I14" s="1193">
        <v>10.0356</v>
      </c>
      <c r="J14" s="1193">
        <v>0</v>
      </c>
      <c r="K14" s="1193">
        <v>0</v>
      </c>
      <c r="L14" s="1193">
        <v>0</v>
      </c>
      <c r="M14" s="1193">
        <v>0</v>
      </c>
      <c r="N14" s="1193">
        <v>0</v>
      </c>
      <c r="O14" s="1193">
        <v>0</v>
      </c>
      <c r="P14" s="1196">
        <v>0</v>
      </c>
      <c r="Q14" s="1200">
        <v>0</v>
      </c>
      <c r="R14" s="1200">
        <v>0</v>
      </c>
      <c r="S14" s="1200">
        <v>0</v>
      </c>
      <c r="T14" s="1200">
        <v>0</v>
      </c>
    </row>
    <row r="15" ht="25" customHeight="1" spans="1:20">
      <c r="A15" s="1189" t="s">
        <v>161</v>
      </c>
      <c r="B15" s="1189" t="s">
        <v>169</v>
      </c>
      <c r="C15" s="1190" t="s">
        <v>171</v>
      </c>
      <c r="D15" s="1189" t="s">
        <v>172</v>
      </c>
      <c r="E15" s="1192">
        <v>45.7297</v>
      </c>
      <c r="F15" s="1193">
        <v>45.7297</v>
      </c>
      <c r="G15" s="1193">
        <v>38.6487</v>
      </c>
      <c r="H15" s="1193">
        <v>6.25</v>
      </c>
      <c r="I15" s="1193">
        <v>0.831</v>
      </c>
      <c r="J15" s="1193">
        <v>0</v>
      </c>
      <c r="K15" s="1193">
        <v>0</v>
      </c>
      <c r="L15" s="1193">
        <v>0</v>
      </c>
      <c r="M15" s="1193">
        <v>0</v>
      </c>
      <c r="N15" s="1193">
        <v>0</v>
      </c>
      <c r="O15" s="1193">
        <v>0</v>
      </c>
      <c r="P15" s="1196">
        <v>0</v>
      </c>
      <c r="Q15" s="1200">
        <v>0</v>
      </c>
      <c r="R15" s="1200">
        <v>0</v>
      </c>
      <c r="S15" s="1200">
        <v>0</v>
      </c>
      <c r="T15" s="1200">
        <v>0</v>
      </c>
    </row>
    <row r="16" ht="25" customHeight="1" spans="1:20">
      <c r="A16" s="1189" t="s">
        <v>173</v>
      </c>
      <c r="B16" s="1189"/>
      <c r="C16" s="1190"/>
      <c r="D16" s="1189" t="s">
        <v>174</v>
      </c>
      <c r="E16" s="1192">
        <v>171.5489</v>
      </c>
      <c r="F16" s="1192">
        <v>171.5489</v>
      </c>
      <c r="G16" s="1192">
        <v>171.5489</v>
      </c>
      <c r="H16" s="1192">
        <v>0</v>
      </c>
      <c r="I16" s="1192">
        <v>0</v>
      </c>
      <c r="J16" s="1192">
        <v>0</v>
      </c>
      <c r="K16" s="1192">
        <v>0</v>
      </c>
      <c r="L16" s="1192">
        <v>0</v>
      </c>
      <c r="M16" s="1192">
        <v>0</v>
      </c>
      <c r="N16" s="1192">
        <v>0</v>
      </c>
      <c r="O16" s="1192">
        <v>0</v>
      </c>
      <c r="P16" s="1192">
        <v>0</v>
      </c>
      <c r="Q16" s="1192">
        <v>0</v>
      </c>
      <c r="R16" s="1192">
        <v>0</v>
      </c>
      <c r="S16" s="1192">
        <v>0</v>
      </c>
      <c r="T16" s="1192">
        <v>0</v>
      </c>
    </row>
    <row r="17" ht="25" customHeight="1" spans="1:20">
      <c r="A17" s="1189"/>
      <c r="B17" s="1189" t="s">
        <v>175</v>
      </c>
      <c r="C17" s="1190"/>
      <c r="D17" s="1189" t="s">
        <v>176</v>
      </c>
      <c r="E17" s="1192">
        <v>171.5489</v>
      </c>
      <c r="F17" s="1192">
        <v>171.5489</v>
      </c>
      <c r="G17" s="1192">
        <v>171.5489</v>
      </c>
      <c r="H17" s="1192">
        <v>0</v>
      </c>
      <c r="I17" s="1192">
        <v>0</v>
      </c>
      <c r="J17" s="1192">
        <v>0</v>
      </c>
      <c r="K17" s="1192">
        <v>0</v>
      </c>
      <c r="L17" s="1192">
        <v>0</v>
      </c>
      <c r="M17" s="1192">
        <v>0</v>
      </c>
      <c r="N17" s="1192">
        <v>0</v>
      </c>
      <c r="O17" s="1192">
        <v>0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</row>
    <row r="18" ht="25" customHeight="1" spans="1:20">
      <c r="A18" s="1189" t="s">
        <v>177</v>
      </c>
      <c r="B18" s="1189" t="s">
        <v>178</v>
      </c>
      <c r="C18" s="1190" t="s">
        <v>175</v>
      </c>
      <c r="D18" s="1189" t="s">
        <v>179</v>
      </c>
      <c r="E18" s="1192">
        <v>171.5489</v>
      </c>
      <c r="F18" s="1192">
        <v>171.5489</v>
      </c>
      <c r="G18" s="1192">
        <v>171.5489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</row>
    <row r="19" ht="25" customHeight="1" spans="1:20">
      <c r="A19" s="1189" t="s">
        <v>180</v>
      </c>
      <c r="B19" s="1189"/>
      <c r="C19" s="1190"/>
      <c r="D19" s="1189" t="s">
        <v>181</v>
      </c>
      <c r="E19" s="1192">
        <v>188.5635</v>
      </c>
      <c r="F19" s="1193">
        <v>188.5635</v>
      </c>
      <c r="G19" s="1193">
        <v>158.0273</v>
      </c>
      <c r="H19" s="1193">
        <v>7.9</v>
      </c>
      <c r="I19" s="1193">
        <v>22.6362</v>
      </c>
      <c r="J19" s="1193">
        <v>0</v>
      </c>
      <c r="K19" s="1193">
        <v>0</v>
      </c>
      <c r="L19" s="1193">
        <v>0</v>
      </c>
      <c r="M19" s="1193">
        <v>0</v>
      </c>
      <c r="N19" s="1193">
        <v>0</v>
      </c>
      <c r="O19" s="1193">
        <v>0</v>
      </c>
      <c r="P19" s="1196">
        <v>0</v>
      </c>
      <c r="Q19" s="1200">
        <v>0</v>
      </c>
      <c r="R19" s="1200">
        <v>0</v>
      </c>
      <c r="S19" s="1200">
        <v>0</v>
      </c>
      <c r="T19" s="1200">
        <v>0</v>
      </c>
    </row>
    <row r="20" ht="25" customHeight="1" spans="1:20">
      <c r="A20" s="1189"/>
      <c r="B20" s="1189" t="s">
        <v>135</v>
      </c>
      <c r="C20" s="1190"/>
      <c r="D20" s="1189" t="s">
        <v>182</v>
      </c>
      <c r="E20" s="1192">
        <v>188.5635</v>
      </c>
      <c r="F20" s="1193">
        <v>188.5635</v>
      </c>
      <c r="G20" s="1193">
        <v>158.0273</v>
      </c>
      <c r="H20" s="1193">
        <v>7.9</v>
      </c>
      <c r="I20" s="1193">
        <v>22.6362</v>
      </c>
      <c r="J20" s="1193">
        <v>0</v>
      </c>
      <c r="K20" s="1193">
        <v>0</v>
      </c>
      <c r="L20" s="1193">
        <v>0</v>
      </c>
      <c r="M20" s="1193">
        <v>0</v>
      </c>
      <c r="N20" s="1193">
        <v>0</v>
      </c>
      <c r="O20" s="1193">
        <v>0</v>
      </c>
      <c r="P20" s="1196">
        <v>0</v>
      </c>
      <c r="Q20" s="1200">
        <v>0</v>
      </c>
      <c r="R20" s="1200">
        <v>0</v>
      </c>
      <c r="S20" s="1200">
        <v>0</v>
      </c>
      <c r="T20" s="1200">
        <v>0</v>
      </c>
    </row>
    <row r="21" ht="25" customHeight="1" spans="1:20">
      <c r="A21" s="1189" t="s">
        <v>183</v>
      </c>
      <c r="B21" s="1189" t="s">
        <v>184</v>
      </c>
      <c r="C21" s="1190" t="s">
        <v>163</v>
      </c>
      <c r="D21" s="1189" t="s">
        <v>185</v>
      </c>
      <c r="E21" s="1192">
        <v>188.5635</v>
      </c>
      <c r="F21" s="1193">
        <v>188.5635</v>
      </c>
      <c r="G21" s="1193">
        <v>158.0273</v>
      </c>
      <c r="H21" s="1193">
        <v>7.9</v>
      </c>
      <c r="I21" s="1193">
        <v>22.6362</v>
      </c>
      <c r="J21" s="1193">
        <v>0</v>
      </c>
      <c r="K21" s="1193">
        <v>0</v>
      </c>
      <c r="L21" s="1193">
        <v>0</v>
      </c>
      <c r="M21" s="1193">
        <v>0</v>
      </c>
      <c r="N21" s="1193">
        <v>0</v>
      </c>
      <c r="O21" s="1193">
        <v>0</v>
      </c>
      <c r="P21" s="1196">
        <v>0</v>
      </c>
      <c r="Q21" s="1200">
        <v>0</v>
      </c>
      <c r="R21" s="1200">
        <v>0</v>
      </c>
      <c r="S21" s="1200">
        <v>0</v>
      </c>
      <c r="T21" s="1200">
        <v>0</v>
      </c>
    </row>
    <row r="22" ht="25" customHeight="1" spans="1:20">
      <c r="A22" s="1189" t="s">
        <v>186</v>
      </c>
      <c r="B22" s="1189"/>
      <c r="C22" s="1190"/>
      <c r="D22" s="1189" t="s">
        <v>187</v>
      </c>
      <c r="E22" s="1192">
        <v>84.8117</v>
      </c>
      <c r="F22" s="1192">
        <v>84.8117</v>
      </c>
      <c r="G22" s="1192">
        <v>0</v>
      </c>
      <c r="H22" s="1192">
        <v>0</v>
      </c>
      <c r="I22" s="1192">
        <v>84.8117</v>
      </c>
      <c r="J22" s="1192">
        <v>0</v>
      </c>
      <c r="K22" s="1192">
        <v>0</v>
      </c>
      <c r="L22" s="1192">
        <v>0</v>
      </c>
      <c r="M22" s="1192">
        <v>0</v>
      </c>
      <c r="N22" s="1192">
        <v>0</v>
      </c>
      <c r="O22" s="1192">
        <v>0</v>
      </c>
      <c r="P22" s="1192">
        <v>0</v>
      </c>
      <c r="Q22" s="1192">
        <v>0</v>
      </c>
      <c r="R22" s="1192">
        <v>0</v>
      </c>
      <c r="S22" s="1192">
        <v>0</v>
      </c>
      <c r="T22" s="1192">
        <v>0</v>
      </c>
    </row>
    <row r="23" ht="25" customHeight="1" spans="1:20">
      <c r="A23" s="1189"/>
      <c r="B23" s="1189" t="s">
        <v>165</v>
      </c>
      <c r="C23" s="1190"/>
      <c r="D23" s="1189" t="s">
        <v>188</v>
      </c>
      <c r="E23" s="1192">
        <v>84.8117</v>
      </c>
      <c r="F23" s="1192">
        <v>84.8117</v>
      </c>
      <c r="G23" s="1192">
        <v>0</v>
      </c>
      <c r="H23" s="1192">
        <v>0</v>
      </c>
      <c r="I23" s="1192">
        <v>84.8117</v>
      </c>
      <c r="J23" s="1192">
        <v>0</v>
      </c>
      <c r="K23" s="1192">
        <v>0</v>
      </c>
      <c r="L23" s="1192">
        <v>0</v>
      </c>
      <c r="M23" s="1192">
        <v>0</v>
      </c>
      <c r="N23" s="1192">
        <v>0</v>
      </c>
      <c r="O23" s="1192">
        <v>0</v>
      </c>
      <c r="P23" s="1192">
        <v>0</v>
      </c>
      <c r="Q23" s="1192">
        <v>0</v>
      </c>
      <c r="R23" s="1192">
        <v>0</v>
      </c>
      <c r="S23" s="1192">
        <v>0</v>
      </c>
      <c r="T23" s="1192">
        <v>0</v>
      </c>
    </row>
    <row r="24" ht="25" customHeight="1" spans="1:20">
      <c r="A24" s="1189" t="s">
        <v>189</v>
      </c>
      <c r="B24" s="1189" t="s">
        <v>190</v>
      </c>
      <c r="C24" s="1190" t="s">
        <v>163</v>
      </c>
      <c r="D24" s="1189" t="s">
        <v>191</v>
      </c>
      <c r="E24" s="1192">
        <v>84.8117</v>
      </c>
      <c r="F24" s="1192">
        <v>84.8117</v>
      </c>
      <c r="G24" s="1192">
        <v>0</v>
      </c>
      <c r="H24" s="1192">
        <v>0</v>
      </c>
      <c r="I24" s="1192">
        <v>84.8117</v>
      </c>
      <c r="J24" s="1192">
        <v>0</v>
      </c>
      <c r="K24" s="1192">
        <v>0</v>
      </c>
      <c r="L24" s="1192">
        <v>0</v>
      </c>
      <c r="M24" s="1192">
        <v>0</v>
      </c>
      <c r="N24" s="1192">
        <v>0</v>
      </c>
      <c r="O24" s="1192">
        <v>0</v>
      </c>
      <c r="P24" s="1192">
        <v>0</v>
      </c>
      <c r="Q24" s="1192">
        <v>0</v>
      </c>
      <c r="R24" s="1192">
        <v>0</v>
      </c>
      <c r="S24" s="1192">
        <v>0</v>
      </c>
      <c r="T24" s="1192">
        <v>0</v>
      </c>
    </row>
    <row r="25" ht="14" customHeight="1"/>
  </sheetData>
  <mergeCells count="4">
    <mergeCell ref="J4:S4"/>
    <mergeCell ref="D4:D5"/>
    <mergeCell ref="E4:E5"/>
    <mergeCell ref="T4:T5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3"/>
  <sheetViews>
    <sheetView workbookViewId="0">
      <selection activeCell="N19" sqref="N19"/>
    </sheetView>
  </sheetViews>
  <sheetFormatPr defaultColWidth="9" defaultRowHeight="13.5"/>
  <cols>
    <col min="1" max="1" width="5.5" customWidth="1"/>
    <col min="2" max="2" width="5.625" customWidth="1"/>
    <col min="3" max="3" width="5.25" customWidth="1"/>
    <col min="4" max="4" width="25.375" customWidth="1"/>
  </cols>
  <sheetData>
    <row r="1" spans="1:25">
      <c r="A1" s="1142"/>
      <c r="B1" s="1141"/>
      <c r="C1" s="1141"/>
      <c r="D1" s="1141"/>
      <c r="E1" s="1141"/>
      <c r="F1" s="1141"/>
      <c r="G1" s="1141"/>
      <c r="H1" s="1141"/>
      <c r="I1" s="1141"/>
      <c r="J1" s="1141"/>
      <c r="K1" s="1141"/>
      <c r="L1" s="1141"/>
      <c r="M1" s="1141"/>
      <c r="N1" s="1141"/>
      <c r="O1" s="1141"/>
      <c r="P1" s="1141"/>
      <c r="Q1" s="1141"/>
      <c r="R1" s="1141"/>
      <c r="S1" s="1141"/>
      <c r="T1" s="1141"/>
      <c r="U1" s="1141"/>
      <c r="V1" s="1141"/>
      <c r="W1" s="1141"/>
      <c r="X1" s="1141"/>
      <c r="Y1" s="1163" t="s">
        <v>286</v>
      </c>
    </row>
    <row r="2" ht="20.25" spans="1:25">
      <c r="A2" s="1143" t="s">
        <v>287</v>
      </c>
      <c r="B2" s="1144"/>
      <c r="C2" s="1144"/>
      <c r="D2" s="1144"/>
      <c r="E2" s="1144"/>
      <c r="F2" s="1144"/>
      <c r="G2" s="1144"/>
      <c r="H2" s="1144"/>
      <c r="I2" s="1144"/>
      <c r="J2" s="1144"/>
      <c r="K2" s="1144"/>
      <c r="L2" s="1144"/>
      <c r="M2" s="1144"/>
      <c r="N2" s="1144"/>
      <c r="O2" s="1144"/>
      <c r="P2" s="1144"/>
      <c r="Q2" s="1144"/>
      <c r="R2" s="1144"/>
      <c r="S2" s="1144"/>
      <c r="T2" s="1144"/>
      <c r="U2" s="1144"/>
      <c r="V2" s="1144"/>
      <c r="W2" s="1144"/>
      <c r="X2" s="1144"/>
      <c r="Y2" s="1144"/>
    </row>
    <row r="3" spans="1:25">
      <c r="A3" s="1145"/>
      <c r="B3" s="1145"/>
      <c r="C3" s="1145"/>
      <c r="D3" s="1145"/>
      <c r="E3" s="1145"/>
      <c r="F3" s="1145"/>
      <c r="G3" s="1145"/>
      <c r="H3" s="1145"/>
      <c r="I3" s="1145"/>
      <c r="J3" s="1145"/>
      <c r="K3" s="1145"/>
      <c r="L3" s="1145"/>
      <c r="M3" s="1145"/>
      <c r="N3" s="1145"/>
      <c r="O3" s="1145"/>
      <c r="P3" s="1145"/>
      <c r="Q3" s="1145"/>
      <c r="R3" s="1145"/>
      <c r="S3" s="1145"/>
      <c r="T3" s="1145"/>
      <c r="U3" s="1145"/>
      <c r="V3" s="1145"/>
      <c r="W3" s="1145"/>
      <c r="X3" s="1145"/>
      <c r="Y3" s="1164" t="s">
        <v>56</v>
      </c>
    </row>
    <row r="4" spans="1:25">
      <c r="A4" s="1146" t="s">
        <v>195</v>
      </c>
      <c r="B4" s="1146"/>
      <c r="C4" s="1146"/>
      <c r="D4" s="1146" t="s">
        <v>140</v>
      </c>
      <c r="E4" s="1146" t="s">
        <v>196</v>
      </c>
      <c r="F4" s="1147" t="s">
        <v>200</v>
      </c>
      <c r="G4" s="1147" t="s">
        <v>288</v>
      </c>
      <c r="H4" s="1148" t="s">
        <v>202</v>
      </c>
      <c r="I4" s="1148"/>
      <c r="J4" s="1148"/>
      <c r="K4" s="1148"/>
      <c r="L4" s="1148"/>
      <c r="M4" s="1148"/>
      <c r="N4" s="1148"/>
      <c r="O4" s="1157" t="s">
        <v>203</v>
      </c>
      <c r="P4" s="1158"/>
      <c r="Q4" s="1158"/>
      <c r="R4" s="1158"/>
      <c r="S4" s="1158"/>
      <c r="T4" s="1158"/>
      <c r="U4" s="1149" t="s">
        <v>204</v>
      </c>
      <c r="V4" s="1149" t="s">
        <v>205</v>
      </c>
      <c r="W4" s="1161" t="s">
        <v>206</v>
      </c>
      <c r="X4" s="1161" t="s">
        <v>207</v>
      </c>
      <c r="Y4" s="1165" t="s">
        <v>208</v>
      </c>
    </row>
    <row r="5" spans="1:25">
      <c r="A5" s="1149" t="s">
        <v>145</v>
      </c>
      <c r="B5" s="1149" t="s">
        <v>146</v>
      </c>
      <c r="C5" s="1149" t="s">
        <v>147</v>
      </c>
      <c r="D5" s="1146"/>
      <c r="E5" s="1146"/>
      <c r="F5" s="1149"/>
      <c r="G5" s="1149"/>
      <c r="H5" s="1149" t="s">
        <v>289</v>
      </c>
      <c r="I5" s="1149" t="s">
        <v>290</v>
      </c>
      <c r="J5" s="1149" t="s">
        <v>291</v>
      </c>
      <c r="K5" s="1149" t="s">
        <v>292</v>
      </c>
      <c r="L5" s="1159" t="s">
        <v>293</v>
      </c>
      <c r="M5" s="1147" t="s">
        <v>294</v>
      </c>
      <c r="N5" s="1149" t="s">
        <v>295</v>
      </c>
      <c r="O5" s="1147" t="s">
        <v>296</v>
      </c>
      <c r="P5" s="1146" t="s">
        <v>297</v>
      </c>
      <c r="Q5" s="1146" t="s">
        <v>298</v>
      </c>
      <c r="R5" s="1149" t="s">
        <v>299</v>
      </c>
      <c r="S5" s="1149" t="s">
        <v>300</v>
      </c>
      <c r="T5" s="1149" t="s">
        <v>301</v>
      </c>
      <c r="U5" s="1149"/>
      <c r="V5" s="1149"/>
      <c r="W5" s="1146"/>
      <c r="X5" s="1146"/>
      <c r="Y5" s="1161" t="s">
        <v>302</v>
      </c>
    </row>
    <row r="6" spans="1:25">
      <c r="A6" s="1149"/>
      <c r="B6" s="1149"/>
      <c r="C6" s="1149"/>
      <c r="D6" s="1146"/>
      <c r="E6" s="1146"/>
      <c r="F6" s="1149"/>
      <c r="G6" s="1149"/>
      <c r="H6" s="1149"/>
      <c r="I6" s="1149"/>
      <c r="J6" s="1149"/>
      <c r="K6" s="1149"/>
      <c r="L6" s="1160"/>
      <c r="M6" s="1147"/>
      <c r="N6" s="1149"/>
      <c r="O6" s="1149"/>
      <c r="P6" s="1146"/>
      <c r="Q6" s="1146"/>
      <c r="R6" s="1149"/>
      <c r="S6" s="1149"/>
      <c r="T6" s="1149"/>
      <c r="U6" s="1149"/>
      <c r="V6" s="1149"/>
      <c r="W6" s="1146"/>
      <c r="X6" s="1146"/>
      <c r="Y6" s="1161"/>
    </row>
    <row r="7" spans="1:25">
      <c r="A7" s="1150" t="s">
        <v>125</v>
      </c>
      <c r="B7" s="1150" t="s">
        <v>125</v>
      </c>
      <c r="C7" s="1149" t="s">
        <v>125</v>
      </c>
      <c r="D7" s="1149" t="s">
        <v>125</v>
      </c>
      <c r="E7" s="1150">
        <v>1</v>
      </c>
      <c r="F7" s="1150">
        <v>2</v>
      </c>
      <c r="G7" s="1150">
        <v>3</v>
      </c>
      <c r="H7" s="1150">
        <v>4</v>
      </c>
      <c r="I7" s="1150">
        <v>5</v>
      </c>
      <c r="J7" s="1150">
        <v>6</v>
      </c>
      <c r="K7" s="1150">
        <v>7</v>
      </c>
      <c r="L7" s="1150">
        <v>8</v>
      </c>
      <c r="M7" s="1150">
        <v>9</v>
      </c>
      <c r="N7" s="1150">
        <v>10</v>
      </c>
      <c r="O7" s="1150">
        <v>11</v>
      </c>
      <c r="P7" s="1150">
        <v>12</v>
      </c>
      <c r="Q7" s="1150">
        <v>13</v>
      </c>
      <c r="R7" s="1150">
        <v>14</v>
      </c>
      <c r="S7" s="1150">
        <v>15</v>
      </c>
      <c r="T7" s="1150">
        <v>16</v>
      </c>
      <c r="U7" s="1150">
        <v>17</v>
      </c>
      <c r="V7" s="1150">
        <v>18</v>
      </c>
      <c r="W7" s="1150">
        <v>19</v>
      </c>
      <c r="X7" s="1150">
        <v>20</v>
      </c>
      <c r="Y7" s="1150">
        <v>21</v>
      </c>
    </row>
    <row r="8" ht="24" customHeight="1" spans="1:25">
      <c r="A8" s="1151"/>
      <c r="B8" s="1151"/>
      <c r="C8" s="1151"/>
      <c r="D8" s="1152" t="s">
        <v>136</v>
      </c>
      <c r="E8" s="1153">
        <v>1243.2652</v>
      </c>
      <c r="F8" s="1153">
        <v>321.726</v>
      </c>
      <c r="G8" s="1153">
        <v>581.238</v>
      </c>
      <c r="H8" s="1153">
        <v>26.8105</v>
      </c>
      <c r="I8" s="1153">
        <v>26.8105</v>
      </c>
      <c r="J8" s="1153">
        <v>0</v>
      </c>
      <c r="K8" s="1153">
        <v>0</v>
      </c>
      <c r="L8" s="1153">
        <v>0</v>
      </c>
      <c r="M8" s="1153">
        <v>0</v>
      </c>
      <c r="N8" s="1153">
        <v>0</v>
      </c>
      <c r="O8" s="1153">
        <v>133.9318</v>
      </c>
      <c r="P8" s="1153">
        <v>95.1278</v>
      </c>
      <c r="Q8" s="1153">
        <v>31.8446</v>
      </c>
      <c r="R8" s="1153">
        <v>0.312</v>
      </c>
      <c r="S8" s="1153">
        <v>4.1547</v>
      </c>
      <c r="T8" s="1153">
        <v>2.4928</v>
      </c>
      <c r="U8" s="1153">
        <v>0</v>
      </c>
      <c r="V8" s="1153">
        <v>8.01</v>
      </c>
      <c r="W8" s="1153">
        <v>171.5489</v>
      </c>
      <c r="X8" s="1153">
        <v>0</v>
      </c>
      <c r="Y8" s="1153">
        <v>0</v>
      </c>
    </row>
    <row r="9" ht="42" customHeight="1" spans="1:25">
      <c r="A9" s="1151"/>
      <c r="B9" s="1151"/>
      <c r="C9" s="1151"/>
      <c r="D9" s="1152" t="s">
        <v>1</v>
      </c>
      <c r="E9" s="1153">
        <v>1059.6461</v>
      </c>
      <c r="F9" s="1153">
        <v>228.6864</v>
      </c>
      <c r="G9" s="1153">
        <v>400.686</v>
      </c>
      <c r="H9" s="1153">
        <v>19.0572</v>
      </c>
      <c r="I9" s="1153">
        <v>19.0572</v>
      </c>
      <c r="J9" s="1153">
        <v>0</v>
      </c>
      <c r="K9" s="1153">
        <v>0</v>
      </c>
      <c r="L9" s="1153">
        <v>0</v>
      </c>
      <c r="M9" s="1153">
        <v>0</v>
      </c>
      <c r="N9" s="1153">
        <v>0</v>
      </c>
      <c r="O9" s="1153">
        <v>92.5202</v>
      </c>
      <c r="P9" s="1153">
        <v>65.7175</v>
      </c>
      <c r="Q9" s="1153">
        <v>22.1985</v>
      </c>
      <c r="R9" s="1153"/>
      <c r="S9" s="1153">
        <v>2.8776</v>
      </c>
      <c r="T9" s="1153">
        <v>1.7266</v>
      </c>
      <c r="U9" s="1153">
        <v>0</v>
      </c>
      <c r="V9" s="1153">
        <v>0</v>
      </c>
      <c r="W9" s="1153">
        <v>118.9171</v>
      </c>
      <c r="X9" s="1153">
        <v>0</v>
      </c>
      <c r="Y9" s="1153">
        <v>0</v>
      </c>
    </row>
    <row r="10" spans="1:25">
      <c r="A10" s="1151" t="s">
        <v>157</v>
      </c>
      <c r="B10" s="1151"/>
      <c r="C10" s="1151"/>
      <c r="D10" s="1152" t="s">
        <v>158</v>
      </c>
      <c r="E10" s="1153">
        <v>913.689</v>
      </c>
      <c r="F10" s="1153">
        <v>276.258</v>
      </c>
      <c r="G10" s="1153">
        <v>490.548</v>
      </c>
      <c r="H10" s="1153">
        <v>23.0215</v>
      </c>
      <c r="I10" s="1153">
        <v>23.0215</v>
      </c>
      <c r="J10" s="1153">
        <v>0</v>
      </c>
      <c r="K10" s="1153">
        <v>0</v>
      </c>
      <c r="L10" s="1153">
        <v>0</v>
      </c>
      <c r="M10" s="1153">
        <v>0</v>
      </c>
      <c r="N10" s="1153">
        <v>0</v>
      </c>
      <c r="O10" s="1153">
        <v>115.8515</v>
      </c>
      <c r="P10" s="1153">
        <v>82.461</v>
      </c>
      <c r="Q10" s="1153">
        <v>27.4244</v>
      </c>
      <c r="R10" s="1153">
        <v>0.312</v>
      </c>
      <c r="S10" s="1153">
        <v>3.5338</v>
      </c>
      <c r="T10" s="1153">
        <v>2.1203</v>
      </c>
      <c r="U10" s="1153">
        <v>0</v>
      </c>
      <c r="V10" s="1153">
        <v>8.01</v>
      </c>
      <c r="W10" s="1153">
        <v>0</v>
      </c>
      <c r="X10" s="1153"/>
      <c r="Y10" s="1153"/>
    </row>
    <row r="11" spans="1:25">
      <c r="A11" s="1151" t="s">
        <v>157</v>
      </c>
      <c r="B11" s="1151" t="s">
        <v>159</v>
      </c>
      <c r="C11" s="1151"/>
      <c r="D11" s="1152" t="s">
        <v>160</v>
      </c>
      <c r="E11" s="1153">
        <v>913.689</v>
      </c>
      <c r="F11" s="1153">
        <v>276.258</v>
      </c>
      <c r="G11" s="1153">
        <v>490.548</v>
      </c>
      <c r="H11" s="1153">
        <v>23.0215</v>
      </c>
      <c r="I11" s="1153">
        <v>23.0215</v>
      </c>
      <c r="J11" s="1153">
        <v>0</v>
      </c>
      <c r="K11" s="1153">
        <v>0</v>
      </c>
      <c r="L11" s="1153">
        <v>0</v>
      </c>
      <c r="M11" s="1153">
        <v>0</v>
      </c>
      <c r="N11" s="1153">
        <v>0</v>
      </c>
      <c r="O11" s="1153">
        <v>115.8515</v>
      </c>
      <c r="P11" s="1153">
        <v>82.461</v>
      </c>
      <c r="Q11" s="1153">
        <v>27.4244</v>
      </c>
      <c r="R11" s="1153">
        <v>0.312</v>
      </c>
      <c r="S11" s="1153">
        <v>3.5338</v>
      </c>
      <c r="T11" s="1153">
        <v>2.1203</v>
      </c>
      <c r="U11" s="1153">
        <v>0</v>
      </c>
      <c r="V11" s="1153">
        <v>8.01</v>
      </c>
      <c r="W11" s="1153">
        <v>0</v>
      </c>
      <c r="X11" s="1153"/>
      <c r="Y11" s="1153"/>
    </row>
    <row r="12" ht="22.5" spans="1:25">
      <c r="A12" s="1151" t="s">
        <v>157</v>
      </c>
      <c r="B12" s="1151" t="s">
        <v>162</v>
      </c>
      <c r="C12" s="1151" t="s">
        <v>163</v>
      </c>
      <c r="D12" s="1152" t="s">
        <v>164</v>
      </c>
      <c r="E12" s="1153">
        <v>875.0403</v>
      </c>
      <c r="F12" s="1153">
        <v>265.8852</v>
      </c>
      <c r="G12" s="1153">
        <v>474.264</v>
      </c>
      <c r="H12" s="1153">
        <v>22.1571</v>
      </c>
      <c r="I12" s="1153">
        <v>22.1571</v>
      </c>
      <c r="J12" s="1153">
        <v>0</v>
      </c>
      <c r="K12" s="1153">
        <v>0</v>
      </c>
      <c r="L12" s="1153">
        <v>0</v>
      </c>
      <c r="M12" s="1153">
        <v>0</v>
      </c>
      <c r="N12" s="1153">
        <v>0</v>
      </c>
      <c r="O12" s="1153">
        <v>112.734</v>
      </c>
      <c r="P12" s="1153">
        <v>79.9051</v>
      </c>
      <c r="Q12" s="1153">
        <v>27.4244</v>
      </c>
      <c r="R12" s="1153"/>
      <c r="S12" s="1153">
        <v>3.3778</v>
      </c>
      <c r="T12" s="1153">
        <v>2.0267</v>
      </c>
      <c r="U12" s="1153">
        <v>0</v>
      </c>
      <c r="V12" s="1153">
        <v>0</v>
      </c>
      <c r="W12" s="1153">
        <v>0</v>
      </c>
      <c r="X12" s="1153">
        <v>0</v>
      </c>
      <c r="Y12" s="1153">
        <v>0</v>
      </c>
    </row>
    <row r="13" s="1141" customFormat="1" ht="35" customHeight="1" spans="1:25">
      <c r="A13" s="1151"/>
      <c r="B13" s="1151" t="s">
        <v>167</v>
      </c>
      <c r="C13" s="1151"/>
      <c r="D13" s="1152" t="s">
        <v>168</v>
      </c>
      <c r="E13" s="1153">
        <v>172.7392</v>
      </c>
      <c r="F13" s="1153">
        <v>47.5716</v>
      </c>
      <c r="G13" s="1153">
        <v>89.862</v>
      </c>
      <c r="H13" s="1153">
        <v>3.9643</v>
      </c>
      <c r="I13" s="1153">
        <v>3.9643</v>
      </c>
      <c r="J13" s="1153">
        <v>0</v>
      </c>
      <c r="K13" s="1153">
        <v>0</v>
      </c>
      <c r="L13" s="1153">
        <v>0</v>
      </c>
      <c r="M13" s="1153">
        <v>0</v>
      </c>
      <c r="N13" s="1153">
        <v>0</v>
      </c>
      <c r="O13" s="1153">
        <v>23.3313</v>
      </c>
      <c r="P13" s="1153">
        <v>16.7435</v>
      </c>
      <c r="Q13" s="1153">
        <v>5.2259</v>
      </c>
      <c r="R13" s="1153">
        <v>0.312</v>
      </c>
      <c r="S13" s="1153">
        <v>0.6562</v>
      </c>
      <c r="T13" s="1153">
        <v>0.3937</v>
      </c>
      <c r="U13" s="1153">
        <v>0</v>
      </c>
      <c r="V13" s="1153">
        <v>8.01</v>
      </c>
      <c r="W13" s="1153">
        <v>0</v>
      </c>
      <c r="X13" s="1153">
        <v>0</v>
      </c>
      <c r="Y13" s="1153">
        <v>0</v>
      </c>
    </row>
    <row r="14" s="1141" customFormat="1" ht="35" customHeight="1" spans="1:38">
      <c r="A14" s="1151" t="s">
        <v>161</v>
      </c>
      <c r="B14" s="1151" t="s">
        <v>169</v>
      </c>
      <c r="C14" s="1151" t="s">
        <v>163</v>
      </c>
      <c r="D14" s="1152" t="s">
        <v>170</v>
      </c>
      <c r="E14" s="1153">
        <v>134.0905</v>
      </c>
      <c r="F14" s="1153">
        <v>37.1988</v>
      </c>
      <c r="G14" s="1153">
        <v>73.578</v>
      </c>
      <c r="H14" s="1153">
        <v>3.0999</v>
      </c>
      <c r="I14" s="1153">
        <v>3.0999</v>
      </c>
      <c r="J14" s="1153">
        <v>0</v>
      </c>
      <c r="K14" s="1153">
        <v>0</v>
      </c>
      <c r="L14" s="1153">
        <v>0</v>
      </c>
      <c r="M14" s="1153">
        <v>0</v>
      </c>
      <c r="N14" s="1153">
        <v>0</v>
      </c>
      <c r="O14" s="1153">
        <v>20.2138</v>
      </c>
      <c r="P14" s="1153">
        <v>14.1876</v>
      </c>
      <c r="Q14" s="1153">
        <v>5.2259</v>
      </c>
      <c r="R14" s="1153">
        <v>0</v>
      </c>
      <c r="S14" s="1153">
        <v>0.5002</v>
      </c>
      <c r="T14" s="1153">
        <v>0.3001</v>
      </c>
      <c r="U14" s="1153">
        <v>0</v>
      </c>
      <c r="V14" s="1153">
        <v>0</v>
      </c>
      <c r="W14" s="1153">
        <v>0</v>
      </c>
      <c r="X14" s="1153">
        <v>0</v>
      </c>
      <c r="Y14" s="1153">
        <v>0</v>
      </c>
      <c r="AL14" s="1166"/>
    </row>
    <row r="15" s="1141" customFormat="1" ht="35" customHeight="1" spans="1:25">
      <c r="A15" s="1151" t="s">
        <v>161</v>
      </c>
      <c r="B15" s="1151" t="s">
        <v>169</v>
      </c>
      <c r="C15" s="1151" t="s">
        <v>171</v>
      </c>
      <c r="D15" s="1152" t="s">
        <v>172</v>
      </c>
      <c r="E15" s="1153">
        <v>38.6487</v>
      </c>
      <c r="F15" s="1153">
        <v>10.3728</v>
      </c>
      <c r="G15" s="1153">
        <v>16.284</v>
      </c>
      <c r="H15" s="1153">
        <v>0.8644</v>
      </c>
      <c r="I15" s="1153">
        <v>0.8644</v>
      </c>
      <c r="J15" s="1153">
        <v>0</v>
      </c>
      <c r="K15" s="1153">
        <v>0</v>
      </c>
      <c r="L15" s="1153">
        <v>0</v>
      </c>
      <c r="M15" s="1153">
        <v>0</v>
      </c>
      <c r="N15" s="1153">
        <v>0</v>
      </c>
      <c r="O15" s="1153">
        <v>3.1175</v>
      </c>
      <c r="P15" s="1153">
        <v>2.5559</v>
      </c>
      <c r="Q15" s="1153">
        <v>0</v>
      </c>
      <c r="R15" s="1153">
        <v>0.312</v>
      </c>
      <c r="S15" s="1153">
        <v>0.156</v>
      </c>
      <c r="T15" s="1153">
        <v>0.0936</v>
      </c>
      <c r="U15" s="1153">
        <v>0</v>
      </c>
      <c r="V15" s="1153">
        <v>8.01</v>
      </c>
      <c r="W15" s="1153">
        <v>0</v>
      </c>
      <c r="X15" s="1153">
        <v>0</v>
      </c>
      <c r="Y15" s="1153">
        <v>0</v>
      </c>
    </row>
    <row r="16" spans="1:25">
      <c r="A16" s="1151" t="s">
        <v>173</v>
      </c>
      <c r="B16" s="1151"/>
      <c r="C16" s="1151"/>
      <c r="D16" s="1152" t="s">
        <v>174</v>
      </c>
      <c r="E16" s="1153">
        <v>171.5489</v>
      </c>
      <c r="F16" s="1153">
        <v>0</v>
      </c>
      <c r="G16" s="1153">
        <v>0</v>
      </c>
      <c r="H16" s="1153">
        <v>0</v>
      </c>
      <c r="I16" s="1153">
        <v>0</v>
      </c>
      <c r="J16" s="1153">
        <v>0</v>
      </c>
      <c r="K16" s="1153">
        <v>0</v>
      </c>
      <c r="L16" s="1153">
        <v>0</v>
      </c>
      <c r="M16" s="1153">
        <v>0</v>
      </c>
      <c r="N16" s="1153">
        <v>0</v>
      </c>
      <c r="O16" s="1153">
        <v>0</v>
      </c>
      <c r="P16" s="1153">
        <v>0</v>
      </c>
      <c r="Q16" s="1153">
        <v>0</v>
      </c>
      <c r="R16" s="1153">
        <v>0</v>
      </c>
      <c r="S16" s="1153">
        <v>0</v>
      </c>
      <c r="T16" s="1153">
        <v>0</v>
      </c>
      <c r="U16" s="1153">
        <v>0</v>
      </c>
      <c r="V16" s="1153">
        <v>0</v>
      </c>
      <c r="W16" s="1153">
        <v>171.5489</v>
      </c>
      <c r="X16" s="1153">
        <v>0</v>
      </c>
      <c r="Y16" s="1153">
        <v>0</v>
      </c>
    </row>
    <row r="17" spans="1:25">
      <c r="A17" s="1151" t="s">
        <v>173</v>
      </c>
      <c r="B17" s="1151" t="s">
        <v>175</v>
      </c>
      <c r="C17" s="1151"/>
      <c r="D17" s="1152" t="s">
        <v>176</v>
      </c>
      <c r="E17" s="1153">
        <v>171.5489</v>
      </c>
      <c r="F17" s="1153">
        <v>0</v>
      </c>
      <c r="G17" s="1153">
        <v>0</v>
      </c>
      <c r="H17" s="1153">
        <v>0</v>
      </c>
      <c r="I17" s="1153">
        <v>0</v>
      </c>
      <c r="J17" s="1153">
        <v>0</v>
      </c>
      <c r="K17" s="1153">
        <v>0</v>
      </c>
      <c r="L17" s="1153">
        <v>0</v>
      </c>
      <c r="M17" s="1153">
        <v>0</v>
      </c>
      <c r="N17" s="1153">
        <v>0</v>
      </c>
      <c r="O17" s="1153">
        <v>0</v>
      </c>
      <c r="P17" s="1153">
        <v>0</v>
      </c>
      <c r="Q17" s="1153">
        <v>0</v>
      </c>
      <c r="R17" s="1153">
        <v>0</v>
      </c>
      <c r="S17" s="1153">
        <v>0</v>
      </c>
      <c r="T17" s="1153">
        <v>0</v>
      </c>
      <c r="U17" s="1153">
        <v>0</v>
      </c>
      <c r="V17" s="1153">
        <v>0</v>
      </c>
      <c r="W17" s="1153">
        <v>171.5489</v>
      </c>
      <c r="X17" s="1153">
        <v>0</v>
      </c>
      <c r="Y17" s="1153">
        <v>0</v>
      </c>
    </row>
    <row r="18" ht="22.5" spans="1:25">
      <c r="A18" s="1151" t="s">
        <v>173</v>
      </c>
      <c r="B18" s="1151" t="s">
        <v>178</v>
      </c>
      <c r="C18" s="1151" t="s">
        <v>175</v>
      </c>
      <c r="D18" s="1152" t="s">
        <v>179</v>
      </c>
      <c r="E18" s="1153">
        <v>171.5489</v>
      </c>
      <c r="F18" s="1153">
        <v>0</v>
      </c>
      <c r="G18" s="1153">
        <v>0</v>
      </c>
      <c r="H18" s="1153">
        <v>0</v>
      </c>
      <c r="I18" s="1153">
        <v>0</v>
      </c>
      <c r="J18" s="1153">
        <v>0</v>
      </c>
      <c r="K18" s="1153">
        <v>0</v>
      </c>
      <c r="L18" s="1153">
        <v>0</v>
      </c>
      <c r="M18" s="1153">
        <v>0</v>
      </c>
      <c r="N18" s="1153">
        <v>0</v>
      </c>
      <c r="O18" s="1153">
        <v>0</v>
      </c>
      <c r="P18" s="1153">
        <v>0</v>
      </c>
      <c r="Q18" s="1153">
        <v>0</v>
      </c>
      <c r="R18" s="1153">
        <v>0</v>
      </c>
      <c r="S18" s="1153">
        <v>0</v>
      </c>
      <c r="T18" s="1153">
        <v>0</v>
      </c>
      <c r="U18" s="1153">
        <v>0</v>
      </c>
      <c r="V18" s="1153">
        <v>0</v>
      </c>
      <c r="W18" s="1153">
        <v>171.5489</v>
      </c>
      <c r="X18" s="1153">
        <v>0</v>
      </c>
      <c r="Y18" s="1153">
        <v>0</v>
      </c>
    </row>
    <row r="19" ht="33" customHeight="1" spans="1:25">
      <c r="A19" s="1151" t="s">
        <v>180</v>
      </c>
      <c r="B19" s="1151"/>
      <c r="C19" s="1151"/>
      <c r="D19" s="1152" t="s">
        <v>181</v>
      </c>
      <c r="E19" s="1153">
        <v>158.0273</v>
      </c>
      <c r="F19" s="1153">
        <v>45.468</v>
      </c>
      <c r="G19" s="1153">
        <v>90.69</v>
      </c>
      <c r="H19" s="1153">
        <v>3.789</v>
      </c>
      <c r="I19" s="1153">
        <v>3.789</v>
      </c>
      <c r="J19" s="1153">
        <v>0</v>
      </c>
      <c r="K19" s="1153">
        <v>0</v>
      </c>
      <c r="L19" s="1153">
        <v>0</v>
      </c>
      <c r="M19" s="1153">
        <v>0</v>
      </c>
      <c r="N19" s="1153">
        <v>0</v>
      </c>
      <c r="O19" s="1153">
        <v>18.0803</v>
      </c>
      <c r="P19" s="1153">
        <v>12.6668</v>
      </c>
      <c r="Q19" s="1153">
        <v>4.4202</v>
      </c>
      <c r="R19" s="1153">
        <v>0</v>
      </c>
      <c r="S19" s="1153">
        <v>0.6209</v>
      </c>
      <c r="T19" s="1153">
        <v>0.3725</v>
      </c>
      <c r="U19" s="1153">
        <v>0</v>
      </c>
      <c r="V19" s="1153">
        <v>0</v>
      </c>
      <c r="W19" s="1153">
        <v>0</v>
      </c>
      <c r="X19" s="1153">
        <v>0</v>
      </c>
      <c r="Y19" s="1153">
        <v>0</v>
      </c>
    </row>
    <row r="20" spans="1:25">
      <c r="A20" s="1151" t="s">
        <v>180</v>
      </c>
      <c r="B20" s="1151" t="s">
        <v>135</v>
      </c>
      <c r="C20" s="1151"/>
      <c r="D20" s="1152" t="s">
        <v>182</v>
      </c>
      <c r="E20" s="1153">
        <v>158.0273</v>
      </c>
      <c r="F20" s="1153">
        <v>45.468</v>
      </c>
      <c r="G20" s="1153">
        <v>90.69</v>
      </c>
      <c r="H20" s="1153">
        <v>3.789</v>
      </c>
      <c r="I20" s="1153">
        <v>3.789</v>
      </c>
      <c r="J20" s="1153">
        <v>0</v>
      </c>
      <c r="K20" s="1153">
        <v>0</v>
      </c>
      <c r="L20" s="1153">
        <v>0</v>
      </c>
      <c r="M20" s="1153">
        <v>0</v>
      </c>
      <c r="N20" s="1153">
        <v>0</v>
      </c>
      <c r="O20" s="1153">
        <v>18.0803</v>
      </c>
      <c r="P20" s="1153">
        <v>12.6668</v>
      </c>
      <c r="Q20" s="1153">
        <v>4.4202</v>
      </c>
      <c r="R20" s="1153">
        <v>0</v>
      </c>
      <c r="S20" s="1153">
        <v>0.6209</v>
      </c>
      <c r="T20" s="1153">
        <v>0.3725</v>
      </c>
      <c r="U20" s="1153">
        <v>0</v>
      </c>
      <c r="V20" s="1153">
        <v>0</v>
      </c>
      <c r="W20" s="1153">
        <v>0</v>
      </c>
      <c r="X20" s="1153">
        <v>0</v>
      </c>
      <c r="Y20" s="1153">
        <v>0</v>
      </c>
    </row>
    <row r="21" ht="22.5" spans="1:25">
      <c r="A21" s="1151" t="s">
        <v>180</v>
      </c>
      <c r="B21" s="1151" t="s">
        <v>184</v>
      </c>
      <c r="C21" s="1151" t="s">
        <v>163</v>
      </c>
      <c r="D21" s="1152" t="s">
        <v>185</v>
      </c>
      <c r="E21" s="1153">
        <v>158.0273</v>
      </c>
      <c r="F21" s="1153">
        <v>45.468</v>
      </c>
      <c r="G21" s="1153">
        <v>90.69</v>
      </c>
      <c r="H21" s="1153">
        <v>3.789</v>
      </c>
      <c r="I21" s="1153">
        <v>3.789</v>
      </c>
      <c r="J21" s="1153">
        <v>0</v>
      </c>
      <c r="K21" s="1153">
        <v>0</v>
      </c>
      <c r="L21" s="1153">
        <v>0</v>
      </c>
      <c r="M21" s="1153">
        <v>0</v>
      </c>
      <c r="N21" s="1153">
        <v>0</v>
      </c>
      <c r="O21" s="1153">
        <v>18.0803</v>
      </c>
      <c r="P21" s="1153">
        <v>12.6668</v>
      </c>
      <c r="Q21" s="1153">
        <v>4.4202</v>
      </c>
      <c r="R21" s="1153">
        <v>0</v>
      </c>
      <c r="S21" s="1153">
        <v>0.6209</v>
      </c>
      <c r="T21" s="1153">
        <v>0.3725</v>
      </c>
      <c r="U21" s="1153">
        <v>0</v>
      </c>
      <c r="V21" s="1153">
        <v>0</v>
      </c>
      <c r="W21" s="1153">
        <v>0</v>
      </c>
      <c r="X21" s="1153">
        <v>0</v>
      </c>
      <c r="Y21" s="1153">
        <v>0</v>
      </c>
    </row>
    <row r="22" spans="1:25">
      <c r="A22" s="1154"/>
      <c r="B22" s="1154"/>
      <c r="C22" s="1154"/>
      <c r="D22" s="1155"/>
      <c r="E22" s="1156"/>
      <c r="F22" s="1156"/>
      <c r="G22" s="1156"/>
      <c r="H22" s="1156"/>
      <c r="I22" s="1156"/>
      <c r="J22" s="1156"/>
      <c r="K22" s="1156"/>
      <c r="L22" s="1156"/>
      <c r="M22" s="1156"/>
      <c r="N22" s="1156"/>
      <c r="O22" s="1156"/>
      <c r="P22" s="1156"/>
      <c r="Q22" s="1156"/>
      <c r="R22" s="1156"/>
      <c r="S22" s="1156"/>
      <c r="T22" s="1162"/>
      <c r="U22" s="1162"/>
      <c r="V22" s="1162"/>
      <c r="W22" s="1162"/>
      <c r="X22" s="1162"/>
      <c r="Y22" s="1156"/>
    </row>
    <row r="23" spans="1:25">
      <c r="A23" s="1154"/>
      <c r="B23" s="1154"/>
      <c r="C23" s="1154"/>
      <c r="D23" s="1155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6"/>
      <c r="P23" s="1156"/>
      <c r="Q23" s="1156"/>
      <c r="R23" s="1156"/>
      <c r="S23" s="1156"/>
      <c r="T23" s="1162"/>
      <c r="U23" s="1162"/>
      <c r="V23" s="1162"/>
      <c r="W23" s="1162"/>
      <c r="X23" s="1162"/>
      <c r="Y23" s="1156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5"/>
  <sheetViews>
    <sheetView workbookViewId="0">
      <selection activeCell="J18" sqref="J18"/>
    </sheetView>
  </sheetViews>
  <sheetFormatPr defaultColWidth="9" defaultRowHeight="13.5"/>
  <cols>
    <col min="1" max="2" width="9" style="1113"/>
    <col min="3" max="3" width="6" style="1113" customWidth="1"/>
    <col min="4" max="4" width="19.25" style="1113" customWidth="1"/>
    <col min="5" max="16384" width="9" style="1113"/>
  </cols>
  <sheetData>
    <row r="1" spans="1:25">
      <c r="A1" s="1114"/>
      <c r="B1" s="1112"/>
      <c r="C1" s="1112"/>
      <c r="D1" s="1112"/>
      <c r="E1" s="1112"/>
      <c r="F1" s="1112"/>
      <c r="G1" s="1112"/>
      <c r="H1" s="1112"/>
      <c r="I1" s="1112"/>
      <c r="J1" s="1112"/>
      <c r="K1" s="1112"/>
      <c r="L1" s="1112"/>
      <c r="M1" s="1112"/>
      <c r="N1" s="1112"/>
      <c r="O1" s="1112"/>
      <c r="P1" s="1112"/>
      <c r="Q1" s="1112"/>
      <c r="R1" s="1112"/>
      <c r="S1" s="1112"/>
      <c r="T1" s="1112"/>
      <c r="U1" s="1112"/>
      <c r="V1" s="1112"/>
      <c r="W1" s="1112"/>
      <c r="X1" s="1112"/>
      <c r="Y1" s="1137" t="s">
        <v>303</v>
      </c>
    </row>
    <row r="2" ht="20.25" spans="1:25">
      <c r="A2" s="1115" t="s">
        <v>304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  <c r="M2" s="1116"/>
      <c r="N2" s="1116"/>
      <c r="O2" s="1116"/>
      <c r="P2" s="1116"/>
      <c r="Q2" s="1116"/>
      <c r="R2" s="1116"/>
      <c r="S2" s="1116"/>
      <c r="T2" s="1116"/>
      <c r="U2" s="1116"/>
      <c r="V2" s="1116"/>
      <c r="W2" s="1116"/>
      <c r="X2" s="1116"/>
      <c r="Y2" s="1116"/>
    </row>
    <row r="3" spans="1:25">
      <c r="A3" s="1117"/>
      <c r="B3" s="1117"/>
      <c r="C3" s="1117"/>
      <c r="D3" s="1117"/>
      <c r="E3" s="1117"/>
      <c r="F3" s="1117"/>
      <c r="G3" s="1117"/>
      <c r="H3" s="1117"/>
      <c r="I3" s="1117"/>
      <c r="J3" s="1117"/>
      <c r="K3" s="1117"/>
      <c r="L3" s="1117"/>
      <c r="M3" s="1117"/>
      <c r="N3" s="1117"/>
      <c r="O3" s="1117"/>
      <c r="P3" s="1117"/>
      <c r="Q3" s="1117"/>
      <c r="R3" s="1117"/>
      <c r="S3" s="1117"/>
      <c r="T3" s="1117"/>
      <c r="U3" s="1117"/>
      <c r="V3" s="1117"/>
      <c r="W3" s="1117"/>
      <c r="X3" s="1117"/>
      <c r="Y3" s="1138" t="s">
        <v>56</v>
      </c>
    </row>
    <row r="4" spans="1:25">
      <c r="A4" s="1118" t="s">
        <v>195</v>
      </c>
      <c r="B4" s="1118"/>
      <c r="C4" s="1118"/>
      <c r="D4" s="1118" t="s">
        <v>140</v>
      </c>
      <c r="E4" s="1118" t="s">
        <v>196</v>
      </c>
      <c r="F4" s="1119" t="s">
        <v>200</v>
      </c>
      <c r="G4" s="1119" t="s">
        <v>288</v>
      </c>
      <c r="H4" s="1120" t="s">
        <v>202</v>
      </c>
      <c r="I4" s="1120"/>
      <c r="J4" s="1120"/>
      <c r="K4" s="1120"/>
      <c r="L4" s="1120"/>
      <c r="M4" s="1120"/>
      <c r="N4" s="1120"/>
      <c r="O4" s="1130" t="s">
        <v>203</v>
      </c>
      <c r="P4" s="1131"/>
      <c r="Q4" s="1131"/>
      <c r="R4" s="1131"/>
      <c r="S4" s="1131"/>
      <c r="T4" s="1131"/>
      <c r="U4" s="1121" t="s">
        <v>204</v>
      </c>
      <c r="V4" s="1121" t="s">
        <v>205</v>
      </c>
      <c r="W4" s="1134" t="s">
        <v>206</v>
      </c>
      <c r="X4" s="1134" t="s">
        <v>207</v>
      </c>
      <c r="Y4" s="1139" t="s">
        <v>208</v>
      </c>
    </row>
    <row r="5" spans="1:25">
      <c r="A5" s="1121" t="s">
        <v>145</v>
      </c>
      <c r="B5" s="1121" t="s">
        <v>146</v>
      </c>
      <c r="C5" s="1121" t="s">
        <v>147</v>
      </c>
      <c r="D5" s="1118"/>
      <c r="E5" s="1118"/>
      <c r="F5" s="1121"/>
      <c r="G5" s="1121"/>
      <c r="H5" s="1121" t="s">
        <v>289</v>
      </c>
      <c r="I5" s="1121" t="s">
        <v>290</v>
      </c>
      <c r="J5" s="1121" t="s">
        <v>291</v>
      </c>
      <c r="K5" s="1121" t="s">
        <v>292</v>
      </c>
      <c r="L5" s="1132" t="s">
        <v>293</v>
      </c>
      <c r="M5" s="1119" t="s">
        <v>294</v>
      </c>
      <c r="N5" s="1121" t="s">
        <v>295</v>
      </c>
      <c r="O5" s="1119" t="s">
        <v>296</v>
      </c>
      <c r="P5" s="1118" t="s">
        <v>297</v>
      </c>
      <c r="Q5" s="1118" t="s">
        <v>298</v>
      </c>
      <c r="R5" s="1121" t="s">
        <v>299</v>
      </c>
      <c r="S5" s="1121" t="s">
        <v>300</v>
      </c>
      <c r="T5" s="1121" t="s">
        <v>301</v>
      </c>
      <c r="U5" s="1121"/>
      <c r="V5" s="1121"/>
      <c r="W5" s="1118"/>
      <c r="X5" s="1118"/>
      <c r="Y5" s="1134" t="s">
        <v>302</v>
      </c>
    </row>
    <row r="6" spans="1:25">
      <c r="A6" s="1121"/>
      <c r="B6" s="1121"/>
      <c r="C6" s="1121"/>
      <c r="D6" s="1118"/>
      <c r="E6" s="1118"/>
      <c r="F6" s="1121"/>
      <c r="G6" s="1121"/>
      <c r="H6" s="1121"/>
      <c r="I6" s="1121"/>
      <c r="J6" s="1121"/>
      <c r="K6" s="1121"/>
      <c r="L6" s="1133"/>
      <c r="M6" s="1119"/>
      <c r="N6" s="1121"/>
      <c r="O6" s="1121"/>
      <c r="P6" s="1118"/>
      <c r="Q6" s="1118"/>
      <c r="R6" s="1121"/>
      <c r="S6" s="1121"/>
      <c r="T6" s="1121"/>
      <c r="U6" s="1121"/>
      <c r="V6" s="1121"/>
      <c r="W6" s="1118"/>
      <c r="X6" s="1118"/>
      <c r="Y6" s="1134"/>
    </row>
    <row r="7" spans="1:25">
      <c r="A7" s="1122" t="s">
        <v>125</v>
      </c>
      <c r="B7" s="1122" t="s">
        <v>125</v>
      </c>
      <c r="C7" s="1123" t="s">
        <v>125</v>
      </c>
      <c r="D7" s="1123" t="s">
        <v>125</v>
      </c>
      <c r="E7" s="1122">
        <v>1</v>
      </c>
      <c r="F7" s="1122">
        <v>2</v>
      </c>
      <c r="G7" s="1122">
        <v>3</v>
      </c>
      <c r="H7" s="1122">
        <v>4</v>
      </c>
      <c r="I7" s="1122">
        <v>5</v>
      </c>
      <c r="J7" s="1122">
        <v>6</v>
      </c>
      <c r="K7" s="1122">
        <v>7</v>
      </c>
      <c r="L7" s="1122">
        <v>8</v>
      </c>
      <c r="M7" s="1122">
        <v>9</v>
      </c>
      <c r="N7" s="1122">
        <v>10</v>
      </c>
      <c r="O7" s="1122">
        <v>11</v>
      </c>
      <c r="P7" s="1122">
        <v>12</v>
      </c>
      <c r="Q7" s="1122">
        <v>13</v>
      </c>
      <c r="R7" s="1122">
        <v>14</v>
      </c>
      <c r="S7" s="1122">
        <v>15</v>
      </c>
      <c r="T7" s="1122">
        <v>16</v>
      </c>
      <c r="U7" s="1122">
        <v>17</v>
      </c>
      <c r="V7" s="1122">
        <v>18</v>
      </c>
      <c r="W7" s="1122">
        <v>19</v>
      </c>
      <c r="X7" s="1122">
        <v>20</v>
      </c>
      <c r="Y7" s="1122">
        <v>21</v>
      </c>
    </row>
    <row r="8" ht="24" customHeight="1" spans="1:25">
      <c r="A8" s="1124"/>
      <c r="B8" s="1124"/>
      <c r="C8" s="1124"/>
      <c r="D8" s="1125" t="s">
        <v>136</v>
      </c>
      <c r="E8" s="1126">
        <v>1243.2652</v>
      </c>
      <c r="F8" s="1126">
        <v>321.726</v>
      </c>
      <c r="G8" s="1126">
        <v>581.238</v>
      </c>
      <c r="H8" s="1126">
        <v>26.8105</v>
      </c>
      <c r="I8" s="1126">
        <v>26.8105</v>
      </c>
      <c r="J8" s="1129">
        <v>0</v>
      </c>
      <c r="K8" s="1129">
        <v>0</v>
      </c>
      <c r="L8" s="1129">
        <v>0</v>
      </c>
      <c r="M8" s="1129">
        <v>0</v>
      </c>
      <c r="N8" s="1129">
        <v>0</v>
      </c>
      <c r="O8" s="1126">
        <v>133.9318</v>
      </c>
      <c r="P8" s="1126">
        <v>95.1278</v>
      </c>
      <c r="Q8" s="1126">
        <v>31.8446</v>
      </c>
      <c r="R8" s="1126">
        <v>0.312</v>
      </c>
      <c r="S8" s="1126">
        <v>4.1547</v>
      </c>
      <c r="T8" s="1126">
        <v>2.4928</v>
      </c>
      <c r="U8" s="1126">
        <v>0</v>
      </c>
      <c r="V8" s="1126">
        <v>8.01</v>
      </c>
      <c r="W8" s="1126">
        <v>171.5489</v>
      </c>
      <c r="X8" s="1126">
        <v>0</v>
      </c>
      <c r="Y8" s="1126">
        <v>0</v>
      </c>
    </row>
    <row r="9" ht="42" customHeight="1" spans="1:25">
      <c r="A9" s="1124"/>
      <c r="B9" s="1124"/>
      <c r="C9" s="1124"/>
      <c r="D9" s="1125" t="s">
        <v>1</v>
      </c>
      <c r="E9" s="1126">
        <v>1059.6461</v>
      </c>
      <c r="F9" s="1126">
        <v>228.6864</v>
      </c>
      <c r="G9" s="1126">
        <v>400.686</v>
      </c>
      <c r="H9" s="1126">
        <v>19.0572</v>
      </c>
      <c r="I9" s="1126">
        <v>19.0572</v>
      </c>
      <c r="J9" s="1129">
        <v>0</v>
      </c>
      <c r="K9" s="1129">
        <v>0</v>
      </c>
      <c r="L9" s="1129">
        <v>0</v>
      </c>
      <c r="M9" s="1129">
        <v>0</v>
      </c>
      <c r="N9" s="1129">
        <v>0</v>
      </c>
      <c r="O9" s="1126">
        <v>92.5202</v>
      </c>
      <c r="P9" s="1126">
        <v>65.7175</v>
      </c>
      <c r="Q9" s="1126">
        <v>22.1985</v>
      </c>
      <c r="R9" s="1126">
        <v>0</v>
      </c>
      <c r="S9" s="1126">
        <v>2.8776</v>
      </c>
      <c r="T9" s="1126">
        <v>1.7266</v>
      </c>
      <c r="U9" s="1126">
        <v>0</v>
      </c>
      <c r="V9" s="1126">
        <v>0</v>
      </c>
      <c r="W9" s="1126">
        <v>118.9171</v>
      </c>
      <c r="X9" s="1126">
        <v>0</v>
      </c>
      <c r="Y9" s="1126">
        <v>0</v>
      </c>
    </row>
    <row r="10" spans="1:26">
      <c r="A10" s="1124" t="s">
        <v>157</v>
      </c>
      <c r="B10" s="1124"/>
      <c r="C10" s="1124"/>
      <c r="D10" s="1125" t="s">
        <v>158</v>
      </c>
      <c r="E10" s="1126">
        <v>913.689</v>
      </c>
      <c r="F10" s="1126">
        <v>276.258</v>
      </c>
      <c r="G10" s="1126">
        <v>490.548</v>
      </c>
      <c r="H10" s="1126">
        <v>23.0215</v>
      </c>
      <c r="I10" s="1126">
        <v>23.0215</v>
      </c>
      <c r="J10" s="1129">
        <v>0</v>
      </c>
      <c r="K10" s="1129">
        <v>0</v>
      </c>
      <c r="L10" s="1129">
        <v>0</v>
      </c>
      <c r="M10" s="1129">
        <v>0</v>
      </c>
      <c r="N10" s="1129">
        <v>0</v>
      </c>
      <c r="O10" s="1126">
        <v>115.8515</v>
      </c>
      <c r="P10" s="1126">
        <v>82.461</v>
      </c>
      <c r="Q10" s="1126">
        <v>27.4244</v>
      </c>
      <c r="R10" s="1126">
        <v>0.312</v>
      </c>
      <c r="S10" s="1126">
        <v>3.5338</v>
      </c>
      <c r="T10" s="1126">
        <v>2.1203</v>
      </c>
      <c r="U10" s="1126">
        <v>0</v>
      </c>
      <c r="V10" s="1126">
        <v>8.01</v>
      </c>
      <c r="W10" s="1126">
        <v>0</v>
      </c>
      <c r="X10" s="1126">
        <v>0</v>
      </c>
      <c r="Y10" s="1126">
        <v>0</v>
      </c>
      <c r="Z10" s="1140">
        <v>0</v>
      </c>
    </row>
    <row r="11" spans="1:25">
      <c r="A11" s="1124" t="s">
        <v>157</v>
      </c>
      <c r="B11" s="1124" t="s">
        <v>159</v>
      </c>
      <c r="C11" s="1124"/>
      <c r="D11" s="1125" t="s">
        <v>160</v>
      </c>
      <c r="E11" s="1126">
        <v>913.689</v>
      </c>
      <c r="F11" s="1126">
        <v>276.258</v>
      </c>
      <c r="G11" s="1126">
        <v>490.548</v>
      </c>
      <c r="H11" s="1126">
        <v>23.0215</v>
      </c>
      <c r="I11" s="1126">
        <v>23.0215</v>
      </c>
      <c r="J11" s="1129">
        <v>0</v>
      </c>
      <c r="K11" s="1129">
        <v>0</v>
      </c>
      <c r="L11" s="1129">
        <v>0</v>
      </c>
      <c r="M11" s="1129">
        <v>0</v>
      </c>
      <c r="N11" s="1129">
        <v>0</v>
      </c>
      <c r="O11" s="1126">
        <v>115.8515</v>
      </c>
      <c r="P11" s="1126">
        <v>82.461</v>
      </c>
      <c r="Q11" s="1126">
        <v>27.4244</v>
      </c>
      <c r="R11" s="1126">
        <v>0.312</v>
      </c>
      <c r="S11" s="1126">
        <v>3.5338</v>
      </c>
      <c r="T11" s="1126">
        <v>2.1203</v>
      </c>
      <c r="U11" s="1126">
        <v>0</v>
      </c>
      <c r="V11" s="1126">
        <v>8.01</v>
      </c>
      <c r="W11" s="1126">
        <v>0</v>
      </c>
      <c r="X11" s="1126">
        <v>0</v>
      </c>
      <c r="Y11" s="1126">
        <v>0</v>
      </c>
    </row>
    <row r="12" ht="22.5" spans="1:25">
      <c r="A12" s="1124" t="s">
        <v>157</v>
      </c>
      <c r="B12" s="1124" t="s">
        <v>162</v>
      </c>
      <c r="C12" s="1124" t="s">
        <v>163</v>
      </c>
      <c r="D12" s="1125" t="s">
        <v>164</v>
      </c>
      <c r="E12" s="1126">
        <v>875.0403</v>
      </c>
      <c r="F12" s="1126">
        <v>265.8852</v>
      </c>
      <c r="G12" s="1126">
        <v>474.264</v>
      </c>
      <c r="H12" s="1126">
        <v>22.1571</v>
      </c>
      <c r="I12" s="1126">
        <v>22.1571</v>
      </c>
      <c r="J12" s="1129">
        <v>0</v>
      </c>
      <c r="K12" s="1129">
        <v>0</v>
      </c>
      <c r="L12" s="1129">
        <v>0</v>
      </c>
      <c r="M12" s="1129">
        <v>0</v>
      </c>
      <c r="N12" s="1129">
        <v>0</v>
      </c>
      <c r="O12" s="1126">
        <v>112.734</v>
      </c>
      <c r="P12" s="1126">
        <v>79.9051</v>
      </c>
      <c r="Q12" s="1126">
        <v>27.4244</v>
      </c>
      <c r="R12" s="1126"/>
      <c r="S12" s="1126">
        <v>3.3778</v>
      </c>
      <c r="T12" s="1126">
        <v>2.0267</v>
      </c>
      <c r="U12" s="1126">
        <v>0</v>
      </c>
      <c r="V12" s="1126">
        <v>0</v>
      </c>
      <c r="W12" s="1126">
        <v>0</v>
      </c>
      <c r="X12" s="1126">
        <v>0</v>
      </c>
      <c r="Y12" s="1126">
        <v>0</v>
      </c>
    </row>
    <row r="13" s="1112" customFormat="1" ht="29" customHeight="1" spans="1:25">
      <c r="A13" s="1127" t="s">
        <v>157</v>
      </c>
      <c r="B13" s="1127"/>
      <c r="C13" s="1127"/>
      <c r="D13" s="1128" t="s">
        <v>158</v>
      </c>
      <c r="E13" s="1129">
        <v>172.7392</v>
      </c>
      <c r="F13" s="1129">
        <v>47.5716</v>
      </c>
      <c r="G13" s="1129">
        <v>89.862</v>
      </c>
      <c r="H13" s="1129">
        <v>3.9643</v>
      </c>
      <c r="I13" s="1129">
        <v>3.9643</v>
      </c>
      <c r="J13" s="1129">
        <v>0</v>
      </c>
      <c r="K13" s="1129">
        <v>0</v>
      </c>
      <c r="L13" s="1129">
        <v>0</v>
      </c>
      <c r="M13" s="1129">
        <v>0</v>
      </c>
      <c r="N13" s="1129">
        <v>0</v>
      </c>
      <c r="O13" s="1129">
        <v>23.3313</v>
      </c>
      <c r="P13" s="1129">
        <v>16.7435</v>
      </c>
      <c r="Q13" s="1129">
        <v>5.2259</v>
      </c>
      <c r="R13" s="1129">
        <v>0.312</v>
      </c>
      <c r="S13" s="1129">
        <v>0.6562</v>
      </c>
      <c r="T13" s="1129">
        <v>0.3937</v>
      </c>
      <c r="U13" s="1129">
        <v>0</v>
      </c>
      <c r="V13" s="1129">
        <v>8.01</v>
      </c>
      <c r="W13" s="1129">
        <v>0</v>
      </c>
      <c r="X13" s="1129">
        <v>0</v>
      </c>
      <c r="Y13" s="1129">
        <v>0</v>
      </c>
    </row>
    <row r="14" s="1112" customFormat="1" ht="29" customHeight="1" spans="1:25">
      <c r="A14" s="1127"/>
      <c r="B14" s="1127" t="s">
        <v>167</v>
      </c>
      <c r="C14" s="1127"/>
      <c r="D14" s="1128" t="s">
        <v>168</v>
      </c>
      <c r="E14" s="1129">
        <v>172.7392</v>
      </c>
      <c r="F14" s="1129">
        <v>47.5716</v>
      </c>
      <c r="G14" s="1129">
        <v>89.862</v>
      </c>
      <c r="H14" s="1129">
        <v>3.9643</v>
      </c>
      <c r="I14" s="1129">
        <v>3.9643</v>
      </c>
      <c r="J14" s="1129">
        <v>0</v>
      </c>
      <c r="K14" s="1129">
        <v>0</v>
      </c>
      <c r="L14" s="1129">
        <v>0</v>
      </c>
      <c r="M14" s="1129">
        <v>0</v>
      </c>
      <c r="N14" s="1129">
        <v>0</v>
      </c>
      <c r="O14" s="1129">
        <v>23.3313</v>
      </c>
      <c r="P14" s="1129">
        <v>16.7435</v>
      </c>
      <c r="Q14" s="1129">
        <v>5.2259</v>
      </c>
      <c r="R14" s="1129">
        <v>0.312</v>
      </c>
      <c r="S14" s="1129">
        <v>0.6562</v>
      </c>
      <c r="T14" s="1129">
        <v>0.3937</v>
      </c>
      <c r="U14" s="1129">
        <v>0</v>
      </c>
      <c r="V14" s="1129">
        <v>8.01</v>
      </c>
      <c r="W14" s="1129">
        <v>0</v>
      </c>
      <c r="X14" s="1129">
        <v>0</v>
      </c>
      <c r="Y14" s="1129">
        <v>0</v>
      </c>
    </row>
    <row r="15" s="1112" customFormat="1" ht="29" customHeight="1" spans="1:39">
      <c r="A15" s="1127" t="s">
        <v>161</v>
      </c>
      <c r="B15" s="1127" t="s">
        <v>169</v>
      </c>
      <c r="C15" s="1127" t="s">
        <v>163</v>
      </c>
      <c r="D15" s="1128" t="s">
        <v>170</v>
      </c>
      <c r="E15" s="1129">
        <v>134.0905</v>
      </c>
      <c r="F15" s="1129">
        <v>37.1988</v>
      </c>
      <c r="G15" s="1129">
        <v>73.578</v>
      </c>
      <c r="H15" s="1129">
        <v>3.0999</v>
      </c>
      <c r="I15" s="1129">
        <v>3.0999</v>
      </c>
      <c r="J15" s="1129">
        <v>0</v>
      </c>
      <c r="K15" s="1129">
        <v>0</v>
      </c>
      <c r="L15" s="1129">
        <v>0</v>
      </c>
      <c r="M15" s="1129">
        <v>0</v>
      </c>
      <c r="N15" s="1129">
        <v>0</v>
      </c>
      <c r="O15" s="1129">
        <v>20.2138</v>
      </c>
      <c r="P15" s="1129">
        <v>14.1876</v>
      </c>
      <c r="Q15" s="1129">
        <v>5.2259</v>
      </c>
      <c r="R15" s="1129">
        <v>0</v>
      </c>
      <c r="S15" s="1129">
        <v>0.5002</v>
      </c>
      <c r="T15" s="1129">
        <v>0.3001</v>
      </c>
      <c r="U15" s="1129">
        <v>0</v>
      </c>
      <c r="V15" s="1129">
        <v>0</v>
      </c>
      <c r="W15" s="1129">
        <v>0</v>
      </c>
      <c r="X15" s="1129">
        <v>0</v>
      </c>
      <c r="Y15" s="1129">
        <v>0</v>
      </c>
      <c r="AM15" s="1114"/>
    </row>
    <row r="16" s="1112" customFormat="1" ht="29" customHeight="1" spans="1:25">
      <c r="A16" s="1127" t="s">
        <v>161</v>
      </c>
      <c r="B16" s="1127" t="s">
        <v>169</v>
      </c>
      <c r="C16" s="1127" t="s">
        <v>171</v>
      </c>
      <c r="D16" s="1128" t="s">
        <v>172</v>
      </c>
      <c r="E16" s="1129">
        <v>38.6487</v>
      </c>
      <c r="F16" s="1129">
        <v>10.3728</v>
      </c>
      <c r="G16" s="1129">
        <v>16.284</v>
      </c>
      <c r="H16" s="1129">
        <v>0.8644</v>
      </c>
      <c r="I16" s="1129">
        <v>0.8644</v>
      </c>
      <c r="J16" s="1129">
        <v>0</v>
      </c>
      <c r="K16" s="1129">
        <v>0</v>
      </c>
      <c r="L16" s="1129">
        <v>0</v>
      </c>
      <c r="M16" s="1129">
        <v>0</v>
      </c>
      <c r="N16" s="1129">
        <v>0</v>
      </c>
      <c r="O16" s="1129">
        <v>3.1175</v>
      </c>
      <c r="P16" s="1129">
        <v>2.5559</v>
      </c>
      <c r="Q16" s="1129">
        <v>0</v>
      </c>
      <c r="R16" s="1129">
        <v>0.312</v>
      </c>
      <c r="S16" s="1129">
        <v>0.156</v>
      </c>
      <c r="T16" s="1129">
        <v>0.0936</v>
      </c>
      <c r="U16" s="1129">
        <v>0</v>
      </c>
      <c r="V16" s="1129">
        <v>8.01</v>
      </c>
      <c r="W16" s="1129">
        <v>0</v>
      </c>
      <c r="X16" s="1129">
        <v>0</v>
      </c>
      <c r="Y16" s="1129">
        <v>0</v>
      </c>
    </row>
    <row r="17" s="1112" customFormat="1" ht="29" customHeight="1" spans="1:25">
      <c r="A17" s="1127" t="s">
        <v>173</v>
      </c>
      <c r="B17" s="1127"/>
      <c r="C17" s="1127"/>
      <c r="D17" s="1128" t="s">
        <v>174</v>
      </c>
      <c r="E17" s="1129">
        <v>171.55</v>
      </c>
      <c r="F17" s="1129">
        <v>0</v>
      </c>
      <c r="G17" s="1129">
        <v>0</v>
      </c>
      <c r="H17" s="1129">
        <v>0</v>
      </c>
      <c r="I17" s="1129">
        <v>0</v>
      </c>
      <c r="J17" s="1129">
        <v>0</v>
      </c>
      <c r="K17" s="1129">
        <v>0</v>
      </c>
      <c r="L17" s="1129">
        <v>0</v>
      </c>
      <c r="M17" s="1129">
        <v>0</v>
      </c>
      <c r="N17" s="1129">
        <v>0</v>
      </c>
      <c r="O17" s="1129">
        <v>0</v>
      </c>
      <c r="P17" s="1129">
        <v>0</v>
      </c>
      <c r="Q17" s="1129">
        <v>0</v>
      </c>
      <c r="R17" s="1129">
        <v>0</v>
      </c>
      <c r="S17" s="1129">
        <v>0</v>
      </c>
      <c r="T17" s="1129">
        <v>0</v>
      </c>
      <c r="U17" s="1126">
        <v>0</v>
      </c>
      <c r="V17" s="1126">
        <v>0</v>
      </c>
      <c r="W17" s="1129"/>
      <c r="X17" s="1129">
        <v>0</v>
      </c>
      <c r="Y17" s="1129">
        <v>0</v>
      </c>
    </row>
    <row r="18" ht="29" customHeight="1" spans="1:25">
      <c r="A18" s="1124" t="s">
        <v>173</v>
      </c>
      <c r="B18" s="1124" t="s">
        <v>175</v>
      </c>
      <c r="C18" s="1124"/>
      <c r="D18" s="1125" t="s">
        <v>176</v>
      </c>
      <c r="E18" s="1126">
        <v>171.5489</v>
      </c>
      <c r="F18" s="1129">
        <v>0</v>
      </c>
      <c r="G18" s="1129">
        <v>0</v>
      </c>
      <c r="H18" s="1129">
        <v>0</v>
      </c>
      <c r="I18" s="1129">
        <v>0</v>
      </c>
      <c r="J18" s="1129">
        <v>0</v>
      </c>
      <c r="K18" s="1129">
        <v>0</v>
      </c>
      <c r="L18" s="1129">
        <v>0</v>
      </c>
      <c r="M18" s="1129">
        <v>0</v>
      </c>
      <c r="N18" s="1129">
        <v>0</v>
      </c>
      <c r="O18" s="1129">
        <v>0</v>
      </c>
      <c r="P18" s="1129">
        <v>0</v>
      </c>
      <c r="Q18" s="1129">
        <v>0</v>
      </c>
      <c r="R18" s="1129">
        <v>0</v>
      </c>
      <c r="S18" s="1129">
        <v>0</v>
      </c>
      <c r="T18" s="1129">
        <v>0</v>
      </c>
      <c r="U18" s="1126">
        <v>0</v>
      </c>
      <c r="V18" s="1126">
        <v>0</v>
      </c>
      <c r="W18" s="1126">
        <v>171.5489</v>
      </c>
      <c r="X18" s="1129">
        <v>0</v>
      </c>
      <c r="Y18" s="1129">
        <v>0</v>
      </c>
    </row>
    <row r="19" ht="22.5" spans="1:25">
      <c r="A19" s="1124" t="s">
        <v>173</v>
      </c>
      <c r="B19" s="1124" t="s">
        <v>178</v>
      </c>
      <c r="C19" s="1124" t="s">
        <v>175</v>
      </c>
      <c r="D19" s="1125" t="s">
        <v>179</v>
      </c>
      <c r="E19" s="1126">
        <v>171.5489</v>
      </c>
      <c r="F19" s="1129">
        <v>0</v>
      </c>
      <c r="G19" s="1129">
        <v>0</v>
      </c>
      <c r="H19" s="1129">
        <v>0</v>
      </c>
      <c r="I19" s="1129">
        <v>0</v>
      </c>
      <c r="J19" s="1129">
        <v>0</v>
      </c>
      <c r="K19" s="1129">
        <v>0</v>
      </c>
      <c r="L19" s="1129">
        <v>0</v>
      </c>
      <c r="M19" s="1129">
        <v>0</v>
      </c>
      <c r="N19" s="1129">
        <v>0</v>
      </c>
      <c r="O19" s="1129">
        <v>0</v>
      </c>
      <c r="P19" s="1129">
        <v>0</v>
      </c>
      <c r="Q19" s="1129">
        <v>0</v>
      </c>
      <c r="R19" s="1129">
        <v>0</v>
      </c>
      <c r="S19" s="1129">
        <v>0</v>
      </c>
      <c r="T19" s="1129">
        <v>0</v>
      </c>
      <c r="U19" s="1126">
        <v>0</v>
      </c>
      <c r="V19" s="1126">
        <v>0</v>
      </c>
      <c r="W19" s="1126">
        <v>171.5489</v>
      </c>
      <c r="X19" s="1129">
        <v>0</v>
      </c>
      <c r="Y19" s="1129">
        <v>0</v>
      </c>
    </row>
    <row r="20" ht="33" customHeight="1" spans="1:25">
      <c r="A20" s="1124" t="s">
        <v>180</v>
      </c>
      <c r="B20" s="1124"/>
      <c r="C20" s="1124"/>
      <c r="D20" s="1125" t="s">
        <v>181</v>
      </c>
      <c r="E20" s="1126">
        <v>158.0273</v>
      </c>
      <c r="F20" s="1126">
        <v>45.468</v>
      </c>
      <c r="G20" s="1126">
        <v>90.69</v>
      </c>
      <c r="H20" s="1126">
        <v>3.789</v>
      </c>
      <c r="I20" s="1126">
        <v>3.789</v>
      </c>
      <c r="J20" s="1129">
        <v>0</v>
      </c>
      <c r="K20" s="1129">
        <v>0</v>
      </c>
      <c r="L20" s="1129">
        <v>0</v>
      </c>
      <c r="M20" s="1129">
        <v>0</v>
      </c>
      <c r="N20" s="1129">
        <v>0</v>
      </c>
      <c r="O20" s="1126">
        <v>18.0803</v>
      </c>
      <c r="P20" s="1126">
        <v>12.6668</v>
      </c>
      <c r="Q20" s="1126">
        <v>4.4202</v>
      </c>
      <c r="R20" s="1129">
        <v>0</v>
      </c>
      <c r="S20" s="1126">
        <v>0.6209</v>
      </c>
      <c r="T20" s="1126">
        <v>0.3725</v>
      </c>
      <c r="U20" s="1126">
        <v>0</v>
      </c>
      <c r="V20" s="1126">
        <v>0</v>
      </c>
      <c r="W20" s="1126">
        <v>0</v>
      </c>
      <c r="X20" s="1126">
        <v>0</v>
      </c>
      <c r="Y20" s="1129">
        <v>0</v>
      </c>
    </row>
    <row r="21" ht="22.5" spans="1:25">
      <c r="A21" s="1124" t="s">
        <v>180</v>
      </c>
      <c r="B21" s="1124" t="s">
        <v>135</v>
      </c>
      <c r="C21" s="1124"/>
      <c r="D21" s="1125" t="s">
        <v>182</v>
      </c>
      <c r="E21" s="1126">
        <v>158.0273</v>
      </c>
      <c r="F21" s="1126">
        <v>45.468</v>
      </c>
      <c r="G21" s="1126">
        <v>90.69</v>
      </c>
      <c r="H21" s="1126">
        <v>3.789</v>
      </c>
      <c r="I21" s="1126">
        <v>3.789</v>
      </c>
      <c r="J21" s="1129">
        <v>0</v>
      </c>
      <c r="K21" s="1129">
        <v>0</v>
      </c>
      <c r="L21" s="1129">
        <v>0</v>
      </c>
      <c r="M21" s="1129">
        <v>0</v>
      </c>
      <c r="N21" s="1129">
        <v>0</v>
      </c>
      <c r="O21" s="1126">
        <v>18.0803</v>
      </c>
      <c r="P21" s="1126">
        <v>12.6668</v>
      </c>
      <c r="Q21" s="1126">
        <v>4.4202</v>
      </c>
      <c r="R21" s="1129">
        <v>0</v>
      </c>
      <c r="S21" s="1126">
        <v>0.6209</v>
      </c>
      <c r="T21" s="1126">
        <v>0.3725</v>
      </c>
      <c r="U21" s="1129">
        <v>0</v>
      </c>
      <c r="V21" s="1129">
        <v>0</v>
      </c>
      <c r="W21" s="1129">
        <v>0</v>
      </c>
      <c r="X21" s="1129">
        <v>0</v>
      </c>
      <c r="Y21" s="1129">
        <v>0</v>
      </c>
    </row>
    <row r="22" ht="22.5" spans="1:25">
      <c r="A22" s="1124" t="s">
        <v>180</v>
      </c>
      <c r="B22" s="1124" t="s">
        <v>184</v>
      </c>
      <c r="C22" s="1124" t="s">
        <v>163</v>
      </c>
      <c r="D22" s="1125" t="s">
        <v>185</v>
      </c>
      <c r="E22" s="1126">
        <v>158.0273</v>
      </c>
      <c r="F22" s="1126">
        <v>45.468</v>
      </c>
      <c r="G22" s="1126">
        <v>90.69</v>
      </c>
      <c r="H22" s="1126">
        <v>3.789</v>
      </c>
      <c r="I22" s="1126">
        <v>3.789</v>
      </c>
      <c r="J22" s="1129">
        <v>0</v>
      </c>
      <c r="K22" s="1129">
        <v>0</v>
      </c>
      <c r="L22" s="1129">
        <v>0</v>
      </c>
      <c r="M22" s="1129">
        <v>0</v>
      </c>
      <c r="N22" s="1129">
        <v>0</v>
      </c>
      <c r="O22" s="1126">
        <v>18.0803</v>
      </c>
      <c r="P22" s="1126">
        <v>12.6668</v>
      </c>
      <c r="Q22" s="1126">
        <v>4.4202</v>
      </c>
      <c r="R22" s="1129">
        <v>0</v>
      </c>
      <c r="S22" s="1126">
        <v>0.6209</v>
      </c>
      <c r="T22" s="1126">
        <v>0.3725</v>
      </c>
      <c r="U22" s="1129">
        <v>0</v>
      </c>
      <c r="V22" s="1129">
        <v>0</v>
      </c>
      <c r="W22" s="1129">
        <v>0</v>
      </c>
      <c r="X22" s="1129">
        <v>0</v>
      </c>
      <c r="Y22" s="1129">
        <v>0</v>
      </c>
    </row>
    <row r="23" spans="20:21">
      <c r="T23" s="1135"/>
      <c r="U23" s="1136"/>
    </row>
    <row r="24" spans="20:21">
      <c r="T24" s="1135"/>
      <c r="U24" s="1136"/>
    </row>
    <row r="25" spans="20:21">
      <c r="T25" s="1135"/>
      <c r="U25" s="1135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B19" sqref="B19"/>
    </sheetView>
  </sheetViews>
  <sheetFormatPr defaultColWidth="9" defaultRowHeight="13.5" outlineLevelRow="7"/>
  <sheetData>
    <row r="1" spans="1:25">
      <c r="A1" s="1080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1109" t="s">
        <v>305</v>
      </c>
    </row>
    <row r="2" ht="20.25" spans="1:25">
      <c r="A2" s="1081" t="s">
        <v>306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  <c r="N2" s="1082"/>
      <c r="O2" s="1082"/>
      <c r="P2" s="1082"/>
      <c r="Q2" s="1082"/>
      <c r="R2" s="1082"/>
      <c r="S2" s="1082"/>
      <c r="T2" s="1082"/>
      <c r="U2" s="1082"/>
      <c r="V2" s="1082"/>
      <c r="W2" s="1082"/>
      <c r="X2" s="1082"/>
      <c r="Y2" s="1082"/>
    </row>
    <row r="3" spans="1:25">
      <c r="A3" s="1083"/>
      <c r="B3" s="1083"/>
      <c r="C3" s="1083"/>
      <c r="D3" s="1083"/>
      <c r="E3" s="1083"/>
      <c r="F3" s="1083"/>
      <c r="G3" s="1083"/>
      <c r="H3" s="1083"/>
      <c r="I3" s="1083"/>
      <c r="J3" s="1083"/>
      <c r="K3" s="1083"/>
      <c r="L3" s="1083"/>
      <c r="M3" s="1083"/>
      <c r="N3" s="1083"/>
      <c r="O3" s="1083"/>
      <c r="P3" s="1083"/>
      <c r="Q3" s="1083"/>
      <c r="R3" s="1083"/>
      <c r="S3" s="1083"/>
      <c r="T3" s="1083"/>
      <c r="U3" s="1083"/>
      <c r="V3" s="1083"/>
      <c r="W3" s="1083"/>
      <c r="X3" s="1083"/>
      <c r="Y3" s="1110" t="s">
        <v>56</v>
      </c>
    </row>
    <row r="4" spans="1:25">
      <c r="A4" s="1084" t="s">
        <v>195</v>
      </c>
      <c r="B4" s="1084"/>
      <c r="C4" s="1084"/>
      <c r="D4" s="1084" t="s">
        <v>140</v>
      </c>
      <c r="E4" s="1084" t="s">
        <v>196</v>
      </c>
      <c r="F4" s="1085" t="s">
        <v>200</v>
      </c>
      <c r="G4" s="1086" t="s">
        <v>288</v>
      </c>
      <c r="H4" s="1087" t="s">
        <v>202</v>
      </c>
      <c r="I4" s="1096"/>
      <c r="J4" s="1096"/>
      <c r="K4" s="1096"/>
      <c r="L4" s="1096"/>
      <c r="M4" s="1096"/>
      <c r="N4" s="1097"/>
      <c r="O4" s="1098" t="s">
        <v>203</v>
      </c>
      <c r="P4" s="1099"/>
      <c r="Q4" s="1099"/>
      <c r="R4" s="1099"/>
      <c r="S4" s="1099"/>
      <c r="T4" s="1106"/>
      <c r="U4" s="1088" t="s">
        <v>204</v>
      </c>
      <c r="V4" s="1088" t="s">
        <v>205</v>
      </c>
      <c r="W4" s="1107" t="s">
        <v>206</v>
      </c>
      <c r="X4" s="1107" t="s">
        <v>207</v>
      </c>
      <c r="Y4" s="1111" t="s">
        <v>208</v>
      </c>
    </row>
    <row r="5" spans="1:25">
      <c r="A5" s="1088" t="s">
        <v>145</v>
      </c>
      <c r="B5" s="1088" t="s">
        <v>146</v>
      </c>
      <c r="C5" s="1088" t="s">
        <v>147</v>
      </c>
      <c r="D5" s="1084"/>
      <c r="E5" s="1084"/>
      <c r="F5" s="1088"/>
      <c r="G5" s="1088"/>
      <c r="H5" s="1088" t="s">
        <v>289</v>
      </c>
      <c r="I5" s="1088" t="s">
        <v>290</v>
      </c>
      <c r="J5" s="1088" t="s">
        <v>291</v>
      </c>
      <c r="K5" s="1088" t="s">
        <v>292</v>
      </c>
      <c r="L5" s="1100" t="s">
        <v>293</v>
      </c>
      <c r="M5" s="1101" t="s">
        <v>294</v>
      </c>
      <c r="N5" s="1088" t="s">
        <v>295</v>
      </c>
      <c r="O5" s="1102" t="s">
        <v>296</v>
      </c>
      <c r="P5" s="1103" t="s">
        <v>297</v>
      </c>
      <c r="Q5" s="1103" t="s">
        <v>298</v>
      </c>
      <c r="R5" s="1108" t="s">
        <v>299</v>
      </c>
      <c r="S5" s="1108" t="s">
        <v>300</v>
      </c>
      <c r="T5" s="1088" t="s">
        <v>301</v>
      </c>
      <c r="U5" s="1088"/>
      <c r="V5" s="1088"/>
      <c r="W5" s="1084"/>
      <c r="X5" s="1084"/>
      <c r="Y5" s="1107" t="s">
        <v>302</v>
      </c>
    </row>
    <row r="6" spans="1:25">
      <c r="A6" s="1088"/>
      <c r="B6" s="1088"/>
      <c r="C6" s="1088"/>
      <c r="D6" s="1084"/>
      <c r="E6" s="1084"/>
      <c r="F6" s="1088"/>
      <c r="G6" s="1088"/>
      <c r="H6" s="1088"/>
      <c r="I6" s="1088"/>
      <c r="J6" s="1088"/>
      <c r="K6" s="1088"/>
      <c r="L6" s="1104"/>
      <c r="M6" s="1102"/>
      <c r="N6" s="1088"/>
      <c r="O6" s="1088"/>
      <c r="P6" s="1084"/>
      <c r="Q6" s="1084"/>
      <c r="R6" s="1090"/>
      <c r="S6" s="1088"/>
      <c r="T6" s="1088"/>
      <c r="U6" s="1088"/>
      <c r="V6" s="1088"/>
      <c r="W6" s="1084"/>
      <c r="X6" s="1084"/>
      <c r="Y6" s="1107"/>
    </row>
    <row r="7" spans="1:25">
      <c r="A7" s="1089" t="s">
        <v>125</v>
      </c>
      <c r="B7" s="1089" t="s">
        <v>125</v>
      </c>
      <c r="C7" s="1090" t="s">
        <v>125</v>
      </c>
      <c r="D7" s="1090" t="s">
        <v>125</v>
      </c>
      <c r="E7" s="1089">
        <v>1</v>
      </c>
      <c r="F7" s="1089">
        <v>2</v>
      </c>
      <c r="G7" s="1089">
        <v>3</v>
      </c>
      <c r="H7" s="1089">
        <v>4</v>
      </c>
      <c r="I7" s="1089">
        <v>5</v>
      </c>
      <c r="J7" s="1089">
        <v>6</v>
      </c>
      <c r="K7" s="1089">
        <v>7</v>
      </c>
      <c r="L7" s="1089">
        <v>8</v>
      </c>
      <c r="M7" s="1089">
        <v>9</v>
      </c>
      <c r="N7" s="1089">
        <v>10</v>
      </c>
      <c r="O7" s="1089">
        <v>11</v>
      </c>
      <c r="P7" s="1089">
        <v>12</v>
      </c>
      <c r="Q7" s="1089">
        <v>13</v>
      </c>
      <c r="R7" s="1089">
        <v>14</v>
      </c>
      <c r="S7" s="1089">
        <v>15</v>
      </c>
      <c r="T7" s="1089">
        <v>16</v>
      </c>
      <c r="U7" s="1089">
        <v>17</v>
      </c>
      <c r="V7" s="1089">
        <v>18</v>
      </c>
      <c r="W7" s="1089">
        <v>19</v>
      </c>
      <c r="X7" s="1089">
        <v>20</v>
      </c>
      <c r="Y7" s="1089">
        <v>21</v>
      </c>
    </row>
    <row r="8" spans="1:25">
      <c r="A8" s="1091"/>
      <c r="B8" s="1091"/>
      <c r="C8" s="1092"/>
      <c r="D8" s="1093"/>
      <c r="E8" s="1094"/>
      <c r="F8" s="1094"/>
      <c r="G8" s="1094"/>
      <c r="H8" s="1095"/>
      <c r="I8" s="1105"/>
      <c r="J8" s="1094"/>
      <c r="K8" s="1094"/>
      <c r="L8" s="1094"/>
      <c r="M8" s="1094"/>
      <c r="N8" s="1094"/>
      <c r="O8" s="1095"/>
      <c r="P8" s="1105"/>
      <c r="Q8" s="1094"/>
      <c r="R8" s="1094"/>
      <c r="S8" s="1094"/>
      <c r="T8" s="1094"/>
      <c r="U8" s="1094"/>
      <c r="V8" s="1095"/>
      <c r="W8" s="1095"/>
      <c r="X8" s="1095"/>
      <c r="Y8" s="1095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A1" sqref="A1:Y8"/>
    </sheetView>
  </sheetViews>
  <sheetFormatPr defaultColWidth="9" defaultRowHeight="13.5" outlineLevelRow="7"/>
  <sheetData>
    <row r="1" spans="1:25">
      <c r="A1" s="1048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1077" t="s">
        <v>307</v>
      </c>
    </row>
    <row r="2" ht="20.25" spans="1:25">
      <c r="A2" s="1049" t="s">
        <v>308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</row>
    <row r="3" spans="1:25">
      <c r="A3" s="1051"/>
      <c r="B3" s="1051"/>
      <c r="C3" s="1051"/>
      <c r="D3" s="1051"/>
      <c r="E3" s="1051"/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78" t="s">
        <v>56</v>
      </c>
    </row>
    <row r="4" spans="1:25">
      <c r="A4" s="1052" t="s">
        <v>195</v>
      </c>
      <c r="B4" s="1052"/>
      <c r="C4" s="1052"/>
      <c r="D4" s="1052" t="s">
        <v>140</v>
      </c>
      <c r="E4" s="1052" t="s">
        <v>196</v>
      </c>
      <c r="F4" s="1053" t="s">
        <v>200</v>
      </c>
      <c r="G4" s="1054" t="s">
        <v>288</v>
      </c>
      <c r="H4" s="1055" t="s">
        <v>202</v>
      </c>
      <c r="I4" s="1064"/>
      <c r="J4" s="1064"/>
      <c r="K4" s="1064"/>
      <c r="L4" s="1064"/>
      <c r="M4" s="1064"/>
      <c r="N4" s="1065"/>
      <c r="O4" s="1066" t="s">
        <v>203</v>
      </c>
      <c r="P4" s="1067"/>
      <c r="Q4" s="1067"/>
      <c r="R4" s="1067"/>
      <c r="S4" s="1067"/>
      <c r="T4" s="1074"/>
      <c r="U4" s="1056" t="s">
        <v>204</v>
      </c>
      <c r="V4" s="1056" t="s">
        <v>205</v>
      </c>
      <c r="W4" s="1075" t="s">
        <v>206</v>
      </c>
      <c r="X4" s="1075" t="s">
        <v>207</v>
      </c>
      <c r="Y4" s="1079" t="s">
        <v>208</v>
      </c>
    </row>
    <row r="5" spans="1:25">
      <c r="A5" s="1056" t="s">
        <v>145</v>
      </c>
      <c r="B5" s="1056" t="s">
        <v>146</v>
      </c>
      <c r="C5" s="1056" t="s">
        <v>147</v>
      </c>
      <c r="D5" s="1052"/>
      <c r="E5" s="1052"/>
      <c r="F5" s="1056"/>
      <c r="G5" s="1056"/>
      <c r="H5" s="1056" t="s">
        <v>289</v>
      </c>
      <c r="I5" s="1056" t="s">
        <v>290</v>
      </c>
      <c r="J5" s="1056" t="s">
        <v>291</v>
      </c>
      <c r="K5" s="1056" t="s">
        <v>292</v>
      </c>
      <c r="L5" s="1068" t="s">
        <v>293</v>
      </c>
      <c r="M5" s="1069" t="s">
        <v>294</v>
      </c>
      <c r="N5" s="1056" t="s">
        <v>295</v>
      </c>
      <c r="O5" s="1070" t="s">
        <v>296</v>
      </c>
      <c r="P5" s="1071" t="s">
        <v>297</v>
      </c>
      <c r="Q5" s="1071" t="s">
        <v>298</v>
      </c>
      <c r="R5" s="1076" t="s">
        <v>299</v>
      </c>
      <c r="S5" s="1076" t="s">
        <v>300</v>
      </c>
      <c r="T5" s="1056" t="s">
        <v>301</v>
      </c>
      <c r="U5" s="1056"/>
      <c r="V5" s="1056"/>
      <c r="W5" s="1052"/>
      <c r="X5" s="1052"/>
      <c r="Y5" s="1075" t="s">
        <v>302</v>
      </c>
    </row>
    <row r="6" spans="1:25">
      <c r="A6" s="1056"/>
      <c r="B6" s="1056"/>
      <c r="C6" s="1056"/>
      <c r="D6" s="1052"/>
      <c r="E6" s="1052"/>
      <c r="F6" s="1056"/>
      <c r="G6" s="1056"/>
      <c r="H6" s="1056"/>
      <c r="I6" s="1056"/>
      <c r="J6" s="1056"/>
      <c r="K6" s="1056"/>
      <c r="L6" s="1072"/>
      <c r="M6" s="1070"/>
      <c r="N6" s="1056"/>
      <c r="O6" s="1056"/>
      <c r="P6" s="1052"/>
      <c r="Q6" s="1052"/>
      <c r="R6" s="1058"/>
      <c r="S6" s="1056"/>
      <c r="T6" s="1056"/>
      <c r="U6" s="1056"/>
      <c r="V6" s="1056"/>
      <c r="W6" s="1052"/>
      <c r="X6" s="1052"/>
      <c r="Y6" s="1075"/>
    </row>
    <row r="7" spans="1:25">
      <c r="A7" s="1057" t="s">
        <v>125</v>
      </c>
      <c r="B7" s="1057" t="s">
        <v>125</v>
      </c>
      <c r="C7" s="1058" t="s">
        <v>125</v>
      </c>
      <c r="D7" s="1058" t="s">
        <v>125</v>
      </c>
      <c r="E7" s="1057">
        <v>1</v>
      </c>
      <c r="F7" s="1057">
        <v>2</v>
      </c>
      <c r="G7" s="1057">
        <v>3</v>
      </c>
      <c r="H7" s="1057">
        <v>4</v>
      </c>
      <c r="I7" s="1057">
        <v>5</v>
      </c>
      <c r="J7" s="1057">
        <v>6</v>
      </c>
      <c r="K7" s="1057">
        <v>7</v>
      </c>
      <c r="L7" s="1057">
        <v>8</v>
      </c>
      <c r="M7" s="1057">
        <v>9</v>
      </c>
      <c r="N7" s="1057">
        <v>10</v>
      </c>
      <c r="O7" s="1057">
        <v>11</v>
      </c>
      <c r="P7" s="1057">
        <v>12</v>
      </c>
      <c r="Q7" s="1057">
        <v>13</v>
      </c>
      <c r="R7" s="1057">
        <v>14</v>
      </c>
      <c r="S7" s="1057">
        <v>15</v>
      </c>
      <c r="T7" s="1057">
        <v>16</v>
      </c>
      <c r="U7" s="1057">
        <v>17</v>
      </c>
      <c r="V7" s="1057">
        <v>18</v>
      </c>
      <c r="W7" s="1057">
        <v>19</v>
      </c>
      <c r="X7" s="1057">
        <v>20</v>
      </c>
      <c r="Y7" s="1057">
        <v>21</v>
      </c>
    </row>
    <row r="8" spans="1:25">
      <c r="A8" s="1059"/>
      <c r="B8" s="1059"/>
      <c r="C8" s="1060"/>
      <c r="D8" s="1061"/>
      <c r="E8" s="1062"/>
      <c r="F8" s="1062"/>
      <c r="G8" s="1062"/>
      <c r="H8" s="1063"/>
      <c r="I8" s="1073"/>
      <c r="J8" s="1062"/>
      <c r="K8" s="1062"/>
      <c r="L8" s="1062"/>
      <c r="M8" s="1062"/>
      <c r="N8" s="1062"/>
      <c r="O8" s="1063"/>
      <c r="P8" s="1073"/>
      <c r="Q8" s="1062"/>
      <c r="R8" s="1062"/>
      <c r="S8" s="1062"/>
      <c r="T8" s="1062"/>
      <c r="U8" s="1062"/>
      <c r="V8" s="1063"/>
      <c r="W8" s="1063"/>
      <c r="X8" s="1063"/>
      <c r="Y8" s="1063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A1" sqref="A1:Y8"/>
    </sheetView>
  </sheetViews>
  <sheetFormatPr defaultColWidth="9" defaultRowHeight="13.5" outlineLevelRow="7"/>
  <sheetData>
    <row r="1" spans="1:25">
      <c r="A1" s="1016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1045" t="s">
        <v>309</v>
      </c>
    </row>
    <row r="2" ht="20.25" spans="1:25">
      <c r="A2" s="1017" t="s">
        <v>310</v>
      </c>
      <c r="B2" s="1018"/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</row>
    <row r="3" spans="1:25">
      <c r="A3" s="1019"/>
      <c r="B3" s="1019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  <c r="P3" s="1019"/>
      <c r="Q3" s="1019"/>
      <c r="R3" s="1019"/>
      <c r="S3" s="1019"/>
      <c r="T3" s="1019"/>
      <c r="U3" s="1019"/>
      <c r="V3" s="1019"/>
      <c r="W3" s="1019"/>
      <c r="X3" s="1019"/>
      <c r="Y3" s="1046" t="s">
        <v>56</v>
      </c>
    </row>
    <row r="4" spans="1:25">
      <c r="A4" s="1020" t="s">
        <v>195</v>
      </c>
      <c r="B4" s="1020"/>
      <c r="C4" s="1020"/>
      <c r="D4" s="1020" t="s">
        <v>140</v>
      </c>
      <c r="E4" s="1020" t="s">
        <v>196</v>
      </c>
      <c r="F4" s="1021" t="s">
        <v>200</v>
      </c>
      <c r="G4" s="1022" t="s">
        <v>288</v>
      </c>
      <c r="H4" s="1023" t="s">
        <v>202</v>
      </c>
      <c r="I4" s="1032"/>
      <c r="J4" s="1032"/>
      <c r="K4" s="1032"/>
      <c r="L4" s="1032"/>
      <c r="M4" s="1032"/>
      <c r="N4" s="1033"/>
      <c r="O4" s="1034" t="s">
        <v>203</v>
      </c>
      <c r="P4" s="1035"/>
      <c r="Q4" s="1035"/>
      <c r="R4" s="1035"/>
      <c r="S4" s="1035"/>
      <c r="T4" s="1042"/>
      <c r="U4" s="1024" t="s">
        <v>204</v>
      </c>
      <c r="V4" s="1024" t="s">
        <v>205</v>
      </c>
      <c r="W4" s="1043" t="s">
        <v>206</v>
      </c>
      <c r="X4" s="1043" t="s">
        <v>207</v>
      </c>
      <c r="Y4" s="1047" t="s">
        <v>208</v>
      </c>
    </row>
    <row r="5" spans="1:25">
      <c r="A5" s="1024" t="s">
        <v>145</v>
      </c>
      <c r="B5" s="1024" t="s">
        <v>146</v>
      </c>
      <c r="C5" s="1024" t="s">
        <v>147</v>
      </c>
      <c r="D5" s="1020"/>
      <c r="E5" s="1020"/>
      <c r="F5" s="1024"/>
      <c r="G5" s="1024"/>
      <c r="H5" s="1024" t="s">
        <v>289</v>
      </c>
      <c r="I5" s="1024" t="s">
        <v>290</v>
      </c>
      <c r="J5" s="1024" t="s">
        <v>291</v>
      </c>
      <c r="K5" s="1024" t="s">
        <v>292</v>
      </c>
      <c r="L5" s="1036" t="s">
        <v>293</v>
      </c>
      <c r="M5" s="1037" t="s">
        <v>294</v>
      </c>
      <c r="N5" s="1024" t="s">
        <v>295</v>
      </c>
      <c r="O5" s="1038" t="s">
        <v>296</v>
      </c>
      <c r="P5" s="1039" t="s">
        <v>297</v>
      </c>
      <c r="Q5" s="1039" t="s">
        <v>298</v>
      </c>
      <c r="R5" s="1044" t="s">
        <v>299</v>
      </c>
      <c r="S5" s="1044" t="s">
        <v>300</v>
      </c>
      <c r="T5" s="1024" t="s">
        <v>301</v>
      </c>
      <c r="U5" s="1024"/>
      <c r="V5" s="1024"/>
      <c r="W5" s="1020"/>
      <c r="X5" s="1020"/>
      <c r="Y5" s="1043" t="s">
        <v>302</v>
      </c>
    </row>
    <row r="6" spans="1:25">
      <c r="A6" s="1024"/>
      <c r="B6" s="1024"/>
      <c r="C6" s="1024"/>
      <c r="D6" s="1020"/>
      <c r="E6" s="1020"/>
      <c r="F6" s="1024"/>
      <c r="G6" s="1024"/>
      <c r="H6" s="1024"/>
      <c r="I6" s="1024"/>
      <c r="J6" s="1024"/>
      <c r="K6" s="1024"/>
      <c r="L6" s="1040"/>
      <c r="M6" s="1038"/>
      <c r="N6" s="1024"/>
      <c r="O6" s="1024"/>
      <c r="P6" s="1020"/>
      <c r="Q6" s="1020"/>
      <c r="R6" s="1026"/>
      <c r="S6" s="1024"/>
      <c r="T6" s="1024"/>
      <c r="U6" s="1024"/>
      <c r="V6" s="1024"/>
      <c r="W6" s="1020"/>
      <c r="X6" s="1020"/>
      <c r="Y6" s="1043"/>
    </row>
    <row r="7" spans="1:25">
      <c r="A7" s="1025" t="s">
        <v>125</v>
      </c>
      <c r="B7" s="1025" t="s">
        <v>125</v>
      </c>
      <c r="C7" s="1026" t="s">
        <v>125</v>
      </c>
      <c r="D7" s="1026" t="s">
        <v>125</v>
      </c>
      <c r="E7" s="1025">
        <v>1</v>
      </c>
      <c r="F7" s="1025">
        <v>2</v>
      </c>
      <c r="G7" s="1025">
        <v>3</v>
      </c>
      <c r="H7" s="1025">
        <v>4</v>
      </c>
      <c r="I7" s="1025">
        <v>5</v>
      </c>
      <c r="J7" s="1025">
        <v>6</v>
      </c>
      <c r="K7" s="1025">
        <v>7</v>
      </c>
      <c r="L7" s="1025">
        <v>8</v>
      </c>
      <c r="M7" s="1025">
        <v>9</v>
      </c>
      <c r="N7" s="1025">
        <v>10</v>
      </c>
      <c r="O7" s="1025">
        <v>11</v>
      </c>
      <c r="P7" s="1025">
        <v>12</v>
      </c>
      <c r="Q7" s="1025">
        <v>13</v>
      </c>
      <c r="R7" s="1025">
        <v>14</v>
      </c>
      <c r="S7" s="1025">
        <v>15</v>
      </c>
      <c r="T7" s="1025">
        <v>16</v>
      </c>
      <c r="U7" s="1025">
        <v>17</v>
      </c>
      <c r="V7" s="1025">
        <v>18</v>
      </c>
      <c r="W7" s="1025">
        <v>19</v>
      </c>
      <c r="X7" s="1025">
        <v>20</v>
      </c>
      <c r="Y7" s="1025">
        <v>21</v>
      </c>
    </row>
    <row r="8" spans="1:25">
      <c r="A8" s="1027"/>
      <c r="B8" s="1027"/>
      <c r="C8" s="1028"/>
      <c r="D8" s="1029"/>
      <c r="E8" s="1030"/>
      <c r="F8" s="1030"/>
      <c r="G8" s="1030"/>
      <c r="H8" s="1031"/>
      <c r="I8" s="1041"/>
      <c r="J8" s="1030"/>
      <c r="K8" s="1030"/>
      <c r="L8" s="1030"/>
      <c r="M8" s="1030"/>
      <c r="N8" s="1030"/>
      <c r="O8" s="1031"/>
      <c r="P8" s="1041"/>
      <c r="Q8" s="1030"/>
      <c r="R8" s="1030"/>
      <c r="S8" s="1030"/>
      <c r="T8" s="1030"/>
      <c r="U8" s="1030"/>
      <c r="V8" s="1031"/>
      <c r="W8" s="1031"/>
      <c r="X8" s="1031"/>
      <c r="Y8" s="1031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A1" sqref="A1:Y8"/>
    </sheetView>
  </sheetViews>
  <sheetFormatPr defaultColWidth="9" defaultRowHeight="13.5" outlineLevelRow="7"/>
  <sheetData>
    <row r="1" spans="1:25">
      <c r="A1" s="984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1013" t="s">
        <v>311</v>
      </c>
    </row>
    <row r="2" ht="20.25" spans="1:25">
      <c r="A2" s="985" t="s">
        <v>312</v>
      </c>
      <c r="B2" s="986"/>
      <c r="C2" s="986"/>
      <c r="D2" s="986"/>
      <c r="E2" s="986"/>
      <c r="F2" s="986"/>
      <c r="G2" s="986"/>
      <c r="H2" s="986"/>
      <c r="I2" s="986"/>
      <c r="J2" s="986"/>
      <c r="K2" s="986"/>
      <c r="L2" s="986"/>
      <c r="M2" s="986"/>
      <c r="N2" s="986"/>
      <c r="O2" s="986"/>
      <c r="P2" s="986"/>
      <c r="Q2" s="986"/>
      <c r="R2" s="986"/>
      <c r="S2" s="986"/>
      <c r="T2" s="986"/>
      <c r="U2" s="986"/>
      <c r="V2" s="986"/>
      <c r="W2" s="986"/>
      <c r="X2" s="986"/>
      <c r="Y2" s="986"/>
    </row>
    <row r="3" spans="1:25">
      <c r="A3" s="987"/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7"/>
      <c r="T3" s="987"/>
      <c r="U3" s="987"/>
      <c r="V3" s="987"/>
      <c r="W3" s="987"/>
      <c r="X3" s="987"/>
      <c r="Y3" s="1014" t="s">
        <v>56</v>
      </c>
    </row>
    <row r="4" spans="1:25">
      <c r="A4" s="988" t="s">
        <v>195</v>
      </c>
      <c r="B4" s="988"/>
      <c r="C4" s="988"/>
      <c r="D4" s="988" t="s">
        <v>140</v>
      </c>
      <c r="E4" s="988" t="s">
        <v>196</v>
      </c>
      <c r="F4" s="989" t="s">
        <v>200</v>
      </c>
      <c r="G4" s="990" t="s">
        <v>288</v>
      </c>
      <c r="H4" s="991" t="s">
        <v>202</v>
      </c>
      <c r="I4" s="1000"/>
      <c r="J4" s="1000"/>
      <c r="K4" s="1000"/>
      <c r="L4" s="1000"/>
      <c r="M4" s="1000"/>
      <c r="N4" s="1001"/>
      <c r="O4" s="1002" t="s">
        <v>203</v>
      </c>
      <c r="P4" s="1003"/>
      <c r="Q4" s="1003"/>
      <c r="R4" s="1003"/>
      <c r="S4" s="1003"/>
      <c r="T4" s="1010"/>
      <c r="U4" s="992" t="s">
        <v>204</v>
      </c>
      <c r="V4" s="992" t="s">
        <v>205</v>
      </c>
      <c r="W4" s="1011" t="s">
        <v>206</v>
      </c>
      <c r="X4" s="1011" t="s">
        <v>207</v>
      </c>
      <c r="Y4" s="1015" t="s">
        <v>208</v>
      </c>
    </row>
    <row r="5" spans="1:25">
      <c r="A5" s="992" t="s">
        <v>145</v>
      </c>
      <c r="B5" s="992" t="s">
        <v>146</v>
      </c>
      <c r="C5" s="992" t="s">
        <v>147</v>
      </c>
      <c r="D5" s="988"/>
      <c r="E5" s="988"/>
      <c r="F5" s="992"/>
      <c r="G5" s="992"/>
      <c r="H5" s="992" t="s">
        <v>289</v>
      </c>
      <c r="I5" s="992" t="s">
        <v>290</v>
      </c>
      <c r="J5" s="992" t="s">
        <v>291</v>
      </c>
      <c r="K5" s="992" t="s">
        <v>292</v>
      </c>
      <c r="L5" s="1004" t="s">
        <v>293</v>
      </c>
      <c r="M5" s="1005" t="s">
        <v>294</v>
      </c>
      <c r="N5" s="992" t="s">
        <v>295</v>
      </c>
      <c r="O5" s="1006" t="s">
        <v>296</v>
      </c>
      <c r="P5" s="1007" t="s">
        <v>297</v>
      </c>
      <c r="Q5" s="1007" t="s">
        <v>298</v>
      </c>
      <c r="R5" s="1012" t="s">
        <v>299</v>
      </c>
      <c r="S5" s="1012" t="s">
        <v>300</v>
      </c>
      <c r="T5" s="992" t="s">
        <v>301</v>
      </c>
      <c r="U5" s="992"/>
      <c r="V5" s="992"/>
      <c r="W5" s="988"/>
      <c r="X5" s="988"/>
      <c r="Y5" s="1011" t="s">
        <v>302</v>
      </c>
    </row>
    <row r="6" spans="1:25">
      <c r="A6" s="992"/>
      <c r="B6" s="992"/>
      <c r="C6" s="992"/>
      <c r="D6" s="988"/>
      <c r="E6" s="988"/>
      <c r="F6" s="992"/>
      <c r="G6" s="992"/>
      <c r="H6" s="992"/>
      <c r="I6" s="992"/>
      <c r="J6" s="992"/>
      <c r="K6" s="992"/>
      <c r="L6" s="1008"/>
      <c r="M6" s="1006"/>
      <c r="N6" s="992"/>
      <c r="O6" s="992"/>
      <c r="P6" s="988"/>
      <c r="Q6" s="988"/>
      <c r="R6" s="994"/>
      <c r="S6" s="992"/>
      <c r="T6" s="992"/>
      <c r="U6" s="992"/>
      <c r="V6" s="992"/>
      <c r="W6" s="988"/>
      <c r="X6" s="988"/>
      <c r="Y6" s="1011"/>
    </row>
    <row r="7" spans="1:25">
      <c r="A7" s="993" t="s">
        <v>125</v>
      </c>
      <c r="B7" s="993" t="s">
        <v>125</v>
      </c>
      <c r="C7" s="994" t="s">
        <v>125</v>
      </c>
      <c r="D7" s="994" t="s">
        <v>125</v>
      </c>
      <c r="E7" s="993">
        <v>1</v>
      </c>
      <c r="F7" s="993">
        <v>2</v>
      </c>
      <c r="G7" s="993">
        <v>3</v>
      </c>
      <c r="H7" s="993">
        <v>4</v>
      </c>
      <c r="I7" s="993">
        <v>5</v>
      </c>
      <c r="J7" s="993">
        <v>6</v>
      </c>
      <c r="K7" s="993">
        <v>7</v>
      </c>
      <c r="L7" s="993">
        <v>8</v>
      </c>
      <c r="M7" s="993">
        <v>9</v>
      </c>
      <c r="N7" s="993">
        <v>10</v>
      </c>
      <c r="O7" s="993">
        <v>11</v>
      </c>
      <c r="P7" s="993">
        <v>12</v>
      </c>
      <c r="Q7" s="993">
        <v>13</v>
      </c>
      <c r="R7" s="993">
        <v>14</v>
      </c>
      <c r="S7" s="993">
        <v>15</v>
      </c>
      <c r="T7" s="993">
        <v>16</v>
      </c>
      <c r="U7" s="993">
        <v>17</v>
      </c>
      <c r="V7" s="993">
        <v>18</v>
      </c>
      <c r="W7" s="993">
        <v>19</v>
      </c>
      <c r="X7" s="993">
        <v>20</v>
      </c>
      <c r="Y7" s="993">
        <v>21</v>
      </c>
    </row>
    <row r="8" spans="1:25">
      <c r="A8" s="995"/>
      <c r="B8" s="995"/>
      <c r="C8" s="996"/>
      <c r="D8" s="997"/>
      <c r="E8" s="998"/>
      <c r="F8" s="998"/>
      <c r="G8" s="998"/>
      <c r="H8" s="999"/>
      <c r="I8" s="1009"/>
      <c r="J8" s="998"/>
      <c r="K8" s="998"/>
      <c r="L8" s="998"/>
      <c r="M8" s="998"/>
      <c r="N8" s="998"/>
      <c r="O8" s="999"/>
      <c r="P8" s="1009"/>
      <c r="Q8" s="998"/>
      <c r="R8" s="998"/>
      <c r="S8" s="998"/>
      <c r="T8" s="998"/>
      <c r="U8" s="998"/>
      <c r="V8" s="999"/>
      <c r="W8" s="999"/>
      <c r="X8" s="999"/>
      <c r="Y8" s="999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A1" sqref="A1:Y8"/>
    </sheetView>
  </sheetViews>
  <sheetFormatPr defaultColWidth="9" defaultRowHeight="13.5" outlineLevelRow="7"/>
  <sheetData>
    <row r="1" spans="1:25">
      <c r="A1" s="952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981" t="s">
        <v>313</v>
      </c>
    </row>
    <row r="2" ht="20.25" spans="1:25">
      <c r="A2" s="953" t="s">
        <v>314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4"/>
      <c r="Q2" s="954"/>
      <c r="R2" s="954"/>
      <c r="S2" s="954"/>
      <c r="T2" s="954"/>
      <c r="U2" s="954"/>
      <c r="V2" s="954"/>
      <c r="W2" s="954"/>
      <c r="X2" s="954"/>
      <c r="Y2" s="954"/>
    </row>
    <row r="3" spans="1:25">
      <c r="A3" s="955"/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955"/>
      <c r="Y3" s="982" t="s">
        <v>56</v>
      </c>
    </row>
    <row r="4" spans="1:25">
      <c r="A4" s="956" t="s">
        <v>195</v>
      </c>
      <c r="B4" s="956"/>
      <c r="C4" s="956"/>
      <c r="D4" s="956" t="s">
        <v>140</v>
      </c>
      <c r="E4" s="956" t="s">
        <v>196</v>
      </c>
      <c r="F4" s="957" t="s">
        <v>200</v>
      </c>
      <c r="G4" s="958" t="s">
        <v>288</v>
      </c>
      <c r="H4" s="959" t="s">
        <v>202</v>
      </c>
      <c r="I4" s="968"/>
      <c r="J4" s="968"/>
      <c r="K4" s="968"/>
      <c r="L4" s="968"/>
      <c r="M4" s="968"/>
      <c r="N4" s="969"/>
      <c r="O4" s="970" t="s">
        <v>203</v>
      </c>
      <c r="P4" s="971"/>
      <c r="Q4" s="971"/>
      <c r="R4" s="971"/>
      <c r="S4" s="971"/>
      <c r="T4" s="978"/>
      <c r="U4" s="960" t="s">
        <v>204</v>
      </c>
      <c r="V4" s="960" t="s">
        <v>205</v>
      </c>
      <c r="W4" s="979" t="s">
        <v>206</v>
      </c>
      <c r="X4" s="979" t="s">
        <v>207</v>
      </c>
      <c r="Y4" s="983" t="s">
        <v>208</v>
      </c>
    </row>
    <row r="5" spans="1:25">
      <c r="A5" s="960" t="s">
        <v>145</v>
      </c>
      <c r="B5" s="960" t="s">
        <v>146</v>
      </c>
      <c r="C5" s="960" t="s">
        <v>147</v>
      </c>
      <c r="D5" s="956"/>
      <c r="E5" s="956"/>
      <c r="F5" s="960"/>
      <c r="G5" s="960"/>
      <c r="H5" s="960" t="s">
        <v>289</v>
      </c>
      <c r="I5" s="960" t="s">
        <v>290</v>
      </c>
      <c r="J5" s="960" t="s">
        <v>291</v>
      </c>
      <c r="K5" s="960" t="s">
        <v>292</v>
      </c>
      <c r="L5" s="972" t="s">
        <v>293</v>
      </c>
      <c r="M5" s="973" t="s">
        <v>294</v>
      </c>
      <c r="N5" s="960" t="s">
        <v>295</v>
      </c>
      <c r="O5" s="974" t="s">
        <v>296</v>
      </c>
      <c r="P5" s="975" t="s">
        <v>297</v>
      </c>
      <c r="Q5" s="975" t="s">
        <v>298</v>
      </c>
      <c r="R5" s="980" t="s">
        <v>299</v>
      </c>
      <c r="S5" s="980" t="s">
        <v>300</v>
      </c>
      <c r="T5" s="960" t="s">
        <v>301</v>
      </c>
      <c r="U5" s="960"/>
      <c r="V5" s="960"/>
      <c r="W5" s="956"/>
      <c r="X5" s="956"/>
      <c r="Y5" s="979" t="s">
        <v>302</v>
      </c>
    </row>
    <row r="6" spans="1:25">
      <c r="A6" s="960"/>
      <c r="B6" s="960"/>
      <c r="C6" s="960"/>
      <c r="D6" s="956"/>
      <c r="E6" s="956"/>
      <c r="F6" s="960"/>
      <c r="G6" s="960"/>
      <c r="H6" s="960"/>
      <c r="I6" s="960"/>
      <c r="J6" s="960"/>
      <c r="K6" s="960"/>
      <c r="L6" s="976"/>
      <c r="M6" s="974"/>
      <c r="N6" s="960"/>
      <c r="O6" s="960"/>
      <c r="P6" s="956"/>
      <c r="Q6" s="956"/>
      <c r="R6" s="962"/>
      <c r="S6" s="960"/>
      <c r="T6" s="960"/>
      <c r="U6" s="960"/>
      <c r="V6" s="960"/>
      <c r="W6" s="956"/>
      <c r="X6" s="956"/>
      <c r="Y6" s="979"/>
    </row>
    <row r="7" spans="1:25">
      <c r="A7" s="961" t="s">
        <v>125</v>
      </c>
      <c r="B7" s="961" t="s">
        <v>125</v>
      </c>
      <c r="C7" s="962" t="s">
        <v>125</v>
      </c>
      <c r="D7" s="962" t="s">
        <v>125</v>
      </c>
      <c r="E7" s="961">
        <v>1</v>
      </c>
      <c r="F7" s="961">
        <v>2</v>
      </c>
      <c r="G7" s="961">
        <v>3</v>
      </c>
      <c r="H7" s="961">
        <v>4</v>
      </c>
      <c r="I7" s="961">
        <v>5</v>
      </c>
      <c r="J7" s="961">
        <v>6</v>
      </c>
      <c r="K7" s="961">
        <v>7</v>
      </c>
      <c r="L7" s="961">
        <v>8</v>
      </c>
      <c r="M7" s="961">
        <v>9</v>
      </c>
      <c r="N7" s="961">
        <v>10</v>
      </c>
      <c r="O7" s="961">
        <v>11</v>
      </c>
      <c r="P7" s="961">
        <v>12</v>
      </c>
      <c r="Q7" s="961">
        <v>13</v>
      </c>
      <c r="R7" s="961">
        <v>14</v>
      </c>
      <c r="S7" s="961">
        <v>15</v>
      </c>
      <c r="T7" s="961">
        <v>16</v>
      </c>
      <c r="U7" s="961">
        <v>17</v>
      </c>
      <c r="V7" s="961">
        <v>18</v>
      </c>
      <c r="W7" s="961">
        <v>19</v>
      </c>
      <c r="X7" s="961">
        <v>20</v>
      </c>
      <c r="Y7" s="961">
        <v>21</v>
      </c>
    </row>
    <row r="8" spans="1:25">
      <c r="A8" s="963"/>
      <c r="B8" s="963"/>
      <c r="C8" s="964"/>
      <c r="D8" s="965"/>
      <c r="E8" s="966"/>
      <c r="F8" s="966"/>
      <c r="G8" s="966"/>
      <c r="H8" s="967"/>
      <c r="I8" s="977"/>
      <c r="J8" s="966"/>
      <c r="K8" s="966"/>
      <c r="L8" s="966"/>
      <c r="M8" s="966"/>
      <c r="N8" s="966"/>
      <c r="O8" s="967"/>
      <c r="P8" s="977"/>
      <c r="Q8" s="966"/>
      <c r="R8" s="966"/>
      <c r="S8" s="966"/>
      <c r="T8" s="966"/>
      <c r="U8" s="966"/>
      <c r="V8" s="967"/>
      <c r="W8" s="967"/>
      <c r="X8" s="967"/>
      <c r="Y8" s="967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K30" sqref="K30"/>
    </sheetView>
  </sheetViews>
  <sheetFormatPr defaultColWidth="9" defaultRowHeight="13.5" outlineLevelRow="7"/>
  <sheetData>
    <row r="1" spans="1:25">
      <c r="A1" s="920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949" t="s">
        <v>315</v>
      </c>
    </row>
    <row r="2" ht="20.25" spans="1:25">
      <c r="A2" s="921" t="s">
        <v>316</v>
      </c>
      <c r="B2" s="922"/>
      <c r="C2" s="922"/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</row>
    <row r="3" spans="1:25">
      <c r="A3" s="923"/>
      <c r="B3" s="923"/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3"/>
      <c r="Y3" s="950" t="s">
        <v>56</v>
      </c>
    </row>
    <row r="4" spans="1:25">
      <c r="A4" s="924" t="s">
        <v>195</v>
      </c>
      <c r="B4" s="924"/>
      <c r="C4" s="924"/>
      <c r="D4" s="924" t="s">
        <v>140</v>
      </c>
      <c r="E4" s="924" t="s">
        <v>196</v>
      </c>
      <c r="F4" s="925" t="s">
        <v>200</v>
      </c>
      <c r="G4" s="926" t="s">
        <v>288</v>
      </c>
      <c r="H4" s="927" t="s">
        <v>202</v>
      </c>
      <c r="I4" s="936"/>
      <c r="J4" s="936"/>
      <c r="K4" s="936"/>
      <c r="L4" s="936"/>
      <c r="M4" s="936"/>
      <c r="N4" s="937"/>
      <c r="O4" s="938" t="s">
        <v>203</v>
      </c>
      <c r="P4" s="939"/>
      <c r="Q4" s="939"/>
      <c r="R4" s="939"/>
      <c r="S4" s="939"/>
      <c r="T4" s="946"/>
      <c r="U4" s="928" t="s">
        <v>204</v>
      </c>
      <c r="V4" s="928" t="s">
        <v>205</v>
      </c>
      <c r="W4" s="947" t="s">
        <v>206</v>
      </c>
      <c r="X4" s="947" t="s">
        <v>207</v>
      </c>
      <c r="Y4" s="951" t="s">
        <v>208</v>
      </c>
    </row>
    <row r="5" spans="1:25">
      <c r="A5" s="928" t="s">
        <v>145</v>
      </c>
      <c r="B5" s="928" t="s">
        <v>146</v>
      </c>
      <c r="C5" s="928" t="s">
        <v>147</v>
      </c>
      <c r="D5" s="924"/>
      <c r="E5" s="924"/>
      <c r="F5" s="928"/>
      <c r="G5" s="928"/>
      <c r="H5" s="928" t="s">
        <v>289</v>
      </c>
      <c r="I5" s="928" t="s">
        <v>290</v>
      </c>
      <c r="J5" s="928" t="s">
        <v>291</v>
      </c>
      <c r="K5" s="928" t="s">
        <v>292</v>
      </c>
      <c r="L5" s="940" t="s">
        <v>293</v>
      </c>
      <c r="M5" s="941" t="s">
        <v>294</v>
      </c>
      <c r="N5" s="928" t="s">
        <v>295</v>
      </c>
      <c r="O5" s="942" t="s">
        <v>296</v>
      </c>
      <c r="P5" s="943" t="s">
        <v>297</v>
      </c>
      <c r="Q5" s="943" t="s">
        <v>298</v>
      </c>
      <c r="R5" s="948" t="s">
        <v>299</v>
      </c>
      <c r="S5" s="948" t="s">
        <v>300</v>
      </c>
      <c r="T5" s="928" t="s">
        <v>301</v>
      </c>
      <c r="U5" s="928"/>
      <c r="V5" s="928"/>
      <c r="W5" s="924"/>
      <c r="X5" s="924"/>
      <c r="Y5" s="947" t="s">
        <v>302</v>
      </c>
    </row>
    <row r="6" spans="1:25">
      <c r="A6" s="928"/>
      <c r="B6" s="928"/>
      <c r="C6" s="928"/>
      <c r="D6" s="924"/>
      <c r="E6" s="924"/>
      <c r="F6" s="928"/>
      <c r="G6" s="928"/>
      <c r="H6" s="928"/>
      <c r="I6" s="928"/>
      <c r="J6" s="928"/>
      <c r="K6" s="928"/>
      <c r="L6" s="944"/>
      <c r="M6" s="942"/>
      <c r="N6" s="928"/>
      <c r="O6" s="928"/>
      <c r="P6" s="924"/>
      <c r="Q6" s="924"/>
      <c r="R6" s="930"/>
      <c r="S6" s="928"/>
      <c r="T6" s="928"/>
      <c r="U6" s="928"/>
      <c r="V6" s="928"/>
      <c r="W6" s="924"/>
      <c r="X6" s="924"/>
      <c r="Y6" s="947"/>
    </row>
    <row r="7" spans="1:25">
      <c r="A7" s="929" t="s">
        <v>125</v>
      </c>
      <c r="B7" s="929" t="s">
        <v>125</v>
      </c>
      <c r="C7" s="930" t="s">
        <v>125</v>
      </c>
      <c r="D7" s="930" t="s">
        <v>125</v>
      </c>
      <c r="E7" s="929">
        <v>1</v>
      </c>
      <c r="F7" s="929">
        <v>2</v>
      </c>
      <c r="G7" s="929">
        <v>3</v>
      </c>
      <c r="H7" s="929">
        <v>4</v>
      </c>
      <c r="I7" s="929">
        <v>5</v>
      </c>
      <c r="J7" s="929">
        <v>6</v>
      </c>
      <c r="K7" s="929">
        <v>7</v>
      </c>
      <c r="L7" s="929">
        <v>8</v>
      </c>
      <c r="M7" s="929">
        <v>9</v>
      </c>
      <c r="N7" s="929">
        <v>10</v>
      </c>
      <c r="O7" s="929">
        <v>11</v>
      </c>
      <c r="P7" s="929">
        <v>12</v>
      </c>
      <c r="Q7" s="929">
        <v>13</v>
      </c>
      <c r="R7" s="929">
        <v>14</v>
      </c>
      <c r="S7" s="929">
        <v>15</v>
      </c>
      <c r="T7" s="929">
        <v>16</v>
      </c>
      <c r="U7" s="929">
        <v>17</v>
      </c>
      <c r="V7" s="929">
        <v>18</v>
      </c>
      <c r="W7" s="929">
        <v>19</v>
      </c>
      <c r="X7" s="929">
        <v>20</v>
      </c>
      <c r="Y7" s="929">
        <v>21</v>
      </c>
    </row>
    <row r="8" spans="1:25">
      <c r="A8" s="931"/>
      <c r="B8" s="931"/>
      <c r="C8" s="932"/>
      <c r="D8" s="933"/>
      <c r="E8" s="934"/>
      <c r="F8" s="934"/>
      <c r="G8" s="934"/>
      <c r="H8" s="935"/>
      <c r="I8" s="945"/>
      <c r="J8" s="934"/>
      <c r="K8" s="934"/>
      <c r="L8" s="934"/>
      <c r="M8" s="934"/>
      <c r="N8" s="934"/>
      <c r="O8" s="935"/>
      <c r="P8" s="945"/>
      <c r="Q8" s="934"/>
      <c r="R8" s="934"/>
      <c r="S8" s="934"/>
      <c r="T8" s="934"/>
      <c r="U8" s="934"/>
      <c r="V8" s="935"/>
      <c r="W8" s="935"/>
      <c r="X8" s="935"/>
      <c r="Y8" s="935"/>
    </row>
  </sheetData>
  <mergeCells count="26">
    <mergeCell ref="A4:C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4:U6"/>
    <mergeCell ref="V4:V6"/>
    <mergeCell ref="W4:W6"/>
    <mergeCell ref="X4:X6"/>
    <mergeCell ref="Y5:Y6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7"/>
  <sheetViews>
    <sheetView workbookViewId="0">
      <selection activeCell="A1" sqref="A1:AJ17"/>
    </sheetView>
  </sheetViews>
  <sheetFormatPr defaultColWidth="9" defaultRowHeight="13.5"/>
  <sheetData>
    <row r="1" spans="1:36">
      <c r="A1" s="902"/>
      <c r="B1" s="903"/>
      <c r="C1" s="903"/>
      <c r="D1" s="903"/>
      <c r="E1" s="903"/>
      <c r="F1" s="903"/>
      <c r="G1" s="903"/>
      <c r="H1" s="903"/>
      <c r="I1" s="903"/>
      <c r="J1" s="903"/>
      <c r="K1" s="903"/>
      <c r="L1" s="903"/>
      <c r="M1" s="903"/>
      <c r="N1" s="903"/>
      <c r="O1" s="903"/>
      <c r="P1" s="903"/>
      <c r="Q1" s="903"/>
      <c r="R1" s="903"/>
      <c r="S1" s="903"/>
      <c r="T1" s="903"/>
      <c r="U1" s="903"/>
      <c r="V1" s="903"/>
      <c r="W1" s="903"/>
      <c r="X1" s="903"/>
      <c r="Y1" s="903"/>
      <c r="Z1" s="903"/>
      <c r="AA1" s="903"/>
      <c r="AB1" s="903"/>
      <c r="AC1" s="903"/>
      <c r="AD1" s="903"/>
      <c r="AE1" s="903"/>
      <c r="AF1" s="903"/>
      <c r="AG1" s="903"/>
      <c r="AH1" s="903"/>
      <c r="AI1" s="903"/>
      <c r="AJ1" s="914" t="s">
        <v>317</v>
      </c>
    </row>
    <row r="2" ht="20.25" spans="1:36">
      <c r="A2" s="904" t="s">
        <v>318</v>
      </c>
      <c r="B2" s="904"/>
      <c r="C2" s="904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4"/>
      <c r="Q2" s="904"/>
      <c r="R2" s="904"/>
      <c r="S2" s="904"/>
      <c r="T2" s="904"/>
      <c r="U2" s="904"/>
      <c r="V2" s="904"/>
      <c r="W2" s="904"/>
      <c r="X2" s="904"/>
      <c r="Y2" s="904"/>
      <c r="Z2" s="904"/>
      <c r="AA2" s="904"/>
      <c r="AB2" s="904"/>
      <c r="AC2" s="904"/>
      <c r="AD2" s="904"/>
      <c r="AE2" s="913"/>
      <c r="AF2" s="913"/>
      <c r="AG2" s="904"/>
      <c r="AH2" s="904"/>
      <c r="AI2" s="913"/>
      <c r="AJ2" s="904"/>
    </row>
    <row r="3" spans="1:36">
      <c r="A3" s="903"/>
      <c r="B3" s="903"/>
      <c r="C3" s="903"/>
      <c r="D3" s="903"/>
      <c r="E3" s="903"/>
      <c r="F3" s="903"/>
      <c r="G3" s="903"/>
      <c r="H3" s="903"/>
      <c r="I3" s="903"/>
      <c r="J3" s="903"/>
      <c r="K3" s="903"/>
      <c r="L3" s="903"/>
      <c r="M3" s="903"/>
      <c r="N3" s="903"/>
      <c r="O3" s="903"/>
      <c r="P3" s="903"/>
      <c r="Q3" s="903"/>
      <c r="R3" s="903"/>
      <c r="S3" s="903"/>
      <c r="T3" s="903"/>
      <c r="U3" s="903"/>
      <c r="V3" s="903"/>
      <c r="W3" s="903"/>
      <c r="X3" s="903"/>
      <c r="Y3" s="903"/>
      <c r="Z3" s="903"/>
      <c r="AA3" s="903"/>
      <c r="AB3" s="903"/>
      <c r="AC3" s="903"/>
      <c r="AD3" s="903"/>
      <c r="AE3" s="903"/>
      <c r="AF3" s="903"/>
      <c r="AG3" s="903"/>
      <c r="AH3" s="903"/>
      <c r="AI3" s="903"/>
      <c r="AJ3" s="915" t="s">
        <v>56</v>
      </c>
    </row>
    <row r="4" spans="1:36">
      <c r="A4" s="905" t="s">
        <v>195</v>
      </c>
      <c r="B4" s="906"/>
      <c r="C4" s="906"/>
      <c r="D4" s="907" t="s">
        <v>140</v>
      </c>
      <c r="E4" s="907" t="s">
        <v>141</v>
      </c>
      <c r="F4" s="908" t="s">
        <v>319</v>
      </c>
      <c r="G4" s="908"/>
      <c r="H4" s="908"/>
      <c r="I4" s="908"/>
      <c r="J4" s="908"/>
      <c r="K4" s="908"/>
      <c r="L4" s="908"/>
      <c r="M4" s="908"/>
      <c r="N4" s="908"/>
      <c r="O4" s="908"/>
      <c r="P4" s="908"/>
      <c r="Q4" s="908"/>
      <c r="R4" s="908"/>
      <c r="S4" s="908"/>
      <c r="T4" s="908"/>
      <c r="U4" s="908"/>
      <c r="V4" s="908"/>
      <c r="W4" s="908"/>
      <c r="X4" s="908"/>
      <c r="Y4" s="908"/>
      <c r="Z4" s="908"/>
      <c r="AA4" s="908"/>
      <c r="AB4" s="908"/>
      <c r="AC4" s="908"/>
      <c r="AD4" s="908"/>
      <c r="AE4" s="908"/>
      <c r="AF4" s="908"/>
      <c r="AG4" s="916" t="s">
        <v>235</v>
      </c>
      <c r="AH4" s="916"/>
      <c r="AI4" s="917"/>
      <c r="AJ4" s="918"/>
    </row>
    <row r="5" ht="33.75" spans="1:36">
      <c r="A5" s="909" t="s">
        <v>145</v>
      </c>
      <c r="B5" s="909" t="s">
        <v>146</v>
      </c>
      <c r="C5" s="909" t="s">
        <v>147</v>
      </c>
      <c r="D5" s="907"/>
      <c r="E5" s="907"/>
      <c r="F5" s="909" t="s">
        <v>119</v>
      </c>
      <c r="G5" s="909" t="s">
        <v>209</v>
      </c>
      <c r="H5" s="910" t="s">
        <v>210</v>
      </c>
      <c r="I5" s="910" t="s">
        <v>211</v>
      </c>
      <c r="J5" s="910" t="s">
        <v>212</v>
      </c>
      <c r="K5" s="909" t="s">
        <v>213</v>
      </c>
      <c r="L5" s="911" t="s">
        <v>214</v>
      </c>
      <c r="M5" s="883" t="s">
        <v>215</v>
      </c>
      <c r="N5" s="912" t="s">
        <v>216</v>
      </c>
      <c r="O5" s="912" t="s">
        <v>217</v>
      </c>
      <c r="P5" s="883" t="s">
        <v>218</v>
      </c>
      <c r="Q5" s="912" t="s">
        <v>219</v>
      </c>
      <c r="R5" s="912" t="s">
        <v>220</v>
      </c>
      <c r="S5" s="912" t="s">
        <v>221</v>
      </c>
      <c r="T5" s="912" t="s">
        <v>222</v>
      </c>
      <c r="U5" s="912" t="s">
        <v>223</v>
      </c>
      <c r="V5" s="912" t="s">
        <v>224</v>
      </c>
      <c r="W5" s="912" t="s">
        <v>225</v>
      </c>
      <c r="X5" s="912" t="s">
        <v>226</v>
      </c>
      <c r="Y5" s="912" t="s">
        <v>227</v>
      </c>
      <c r="Z5" s="912" t="s">
        <v>228</v>
      </c>
      <c r="AA5" s="912" t="s">
        <v>229</v>
      </c>
      <c r="AB5" s="912" t="s">
        <v>230</v>
      </c>
      <c r="AC5" s="883" t="s">
        <v>231</v>
      </c>
      <c r="AD5" s="912" t="s">
        <v>232</v>
      </c>
      <c r="AE5" s="912" t="s">
        <v>233</v>
      </c>
      <c r="AF5" s="912" t="s">
        <v>234</v>
      </c>
      <c r="AG5" s="919" t="s">
        <v>101</v>
      </c>
      <c r="AH5" s="919" t="s">
        <v>320</v>
      </c>
      <c r="AI5" s="919" t="s">
        <v>321</v>
      </c>
      <c r="AJ5" s="910" t="s">
        <v>235</v>
      </c>
    </row>
    <row r="6" spans="1:36">
      <c r="A6" s="881" t="s">
        <v>125</v>
      </c>
      <c r="B6" s="881" t="s">
        <v>125</v>
      </c>
      <c r="C6" s="881" t="s">
        <v>125</v>
      </c>
      <c r="D6" s="882" t="s">
        <v>125</v>
      </c>
      <c r="E6" s="882">
        <v>1</v>
      </c>
      <c r="F6" s="883">
        <v>2</v>
      </c>
      <c r="G6" s="882">
        <v>3</v>
      </c>
      <c r="H6" s="883">
        <v>4</v>
      </c>
      <c r="I6" s="882">
        <v>5</v>
      </c>
      <c r="J6" s="883">
        <v>6</v>
      </c>
      <c r="K6" s="882">
        <v>7</v>
      </c>
      <c r="L6" s="883">
        <v>8</v>
      </c>
      <c r="M6" s="882">
        <v>9</v>
      </c>
      <c r="N6" s="883">
        <v>10</v>
      </c>
      <c r="O6" s="882">
        <v>11</v>
      </c>
      <c r="P6" s="883">
        <v>12</v>
      </c>
      <c r="Q6" s="882">
        <v>13</v>
      </c>
      <c r="R6" s="883">
        <v>14</v>
      </c>
      <c r="S6" s="882">
        <v>15</v>
      </c>
      <c r="T6" s="883">
        <v>16</v>
      </c>
      <c r="U6" s="882">
        <v>17</v>
      </c>
      <c r="V6" s="883">
        <v>18</v>
      </c>
      <c r="W6" s="882">
        <v>19</v>
      </c>
      <c r="X6" s="883">
        <v>20</v>
      </c>
      <c r="Y6" s="882">
        <v>21</v>
      </c>
      <c r="Z6" s="883">
        <v>22</v>
      </c>
      <c r="AA6" s="882">
        <v>23</v>
      </c>
      <c r="AB6" s="883">
        <v>24</v>
      </c>
      <c r="AC6" s="882">
        <v>25</v>
      </c>
      <c r="AD6" s="883">
        <v>26</v>
      </c>
      <c r="AE6" s="882">
        <v>27</v>
      </c>
      <c r="AF6" s="883">
        <v>28</v>
      </c>
      <c r="AG6" s="882">
        <v>29</v>
      </c>
      <c r="AH6" s="883">
        <v>30</v>
      </c>
      <c r="AI6" s="882">
        <v>31</v>
      </c>
      <c r="AJ6" s="883">
        <v>32</v>
      </c>
    </row>
    <row r="7" spans="1:36">
      <c r="A7" s="884"/>
      <c r="B7" s="885"/>
      <c r="C7" s="886"/>
      <c r="D7" s="887" t="s">
        <v>136</v>
      </c>
      <c r="E7" s="888">
        <v>50.55</v>
      </c>
      <c r="F7" s="889">
        <v>32.2</v>
      </c>
      <c r="G7" s="888">
        <v>12</v>
      </c>
      <c r="H7" s="890">
        <v>6</v>
      </c>
      <c r="I7" s="890">
        <v>0</v>
      </c>
      <c r="J7" s="890">
        <v>0.5</v>
      </c>
      <c r="K7" s="890">
        <v>0.5</v>
      </c>
      <c r="L7" s="890">
        <v>1</v>
      </c>
      <c r="M7" s="890">
        <v>0</v>
      </c>
      <c r="N7" s="890">
        <v>0</v>
      </c>
      <c r="O7" s="890">
        <v>0</v>
      </c>
      <c r="P7" s="890">
        <v>1.5</v>
      </c>
      <c r="Q7" s="890">
        <v>0</v>
      </c>
      <c r="R7" s="890">
        <v>0</v>
      </c>
      <c r="S7" s="890">
        <v>0</v>
      </c>
      <c r="T7" s="890">
        <v>0</v>
      </c>
      <c r="U7" s="890">
        <v>0</v>
      </c>
      <c r="V7" s="890">
        <v>0.2</v>
      </c>
      <c r="W7" s="890">
        <v>0</v>
      </c>
      <c r="X7" s="890">
        <v>0</v>
      </c>
      <c r="Y7" s="890">
        <v>0</v>
      </c>
      <c r="Z7" s="890">
        <v>0</v>
      </c>
      <c r="AA7" s="890">
        <v>0</v>
      </c>
      <c r="AB7" s="890">
        <v>0</v>
      </c>
      <c r="AC7" s="890">
        <v>0</v>
      </c>
      <c r="AD7" s="890">
        <v>10.5</v>
      </c>
      <c r="AE7" s="888">
        <v>0</v>
      </c>
      <c r="AF7" s="889">
        <v>0</v>
      </c>
      <c r="AG7" s="889">
        <v>0</v>
      </c>
      <c r="AH7" s="889">
        <v>0</v>
      </c>
      <c r="AI7" s="888">
        <v>0</v>
      </c>
      <c r="AJ7" s="901">
        <v>0</v>
      </c>
    </row>
    <row r="8" ht="22.5" spans="1:36">
      <c r="A8" s="884"/>
      <c r="B8" s="885"/>
      <c r="C8" s="886"/>
      <c r="D8" s="887" t="s">
        <v>1</v>
      </c>
      <c r="E8" s="888">
        <v>50.55</v>
      </c>
      <c r="F8" s="889">
        <v>32.2</v>
      </c>
      <c r="G8" s="888">
        <v>12</v>
      </c>
      <c r="H8" s="890">
        <v>6</v>
      </c>
      <c r="I8" s="890">
        <v>0</v>
      </c>
      <c r="J8" s="890">
        <v>0.5</v>
      </c>
      <c r="K8" s="890">
        <v>0.5</v>
      </c>
      <c r="L8" s="890">
        <v>1</v>
      </c>
      <c r="M8" s="890">
        <v>0</v>
      </c>
      <c r="N8" s="890">
        <v>0</v>
      </c>
      <c r="O8" s="890">
        <v>0</v>
      </c>
      <c r="P8" s="890">
        <v>1.5</v>
      </c>
      <c r="Q8" s="890">
        <v>0</v>
      </c>
      <c r="R8" s="890">
        <v>0</v>
      </c>
      <c r="S8" s="890">
        <v>0</v>
      </c>
      <c r="T8" s="890">
        <v>0</v>
      </c>
      <c r="U8" s="890">
        <v>0</v>
      </c>
      <c r="V8" s="890">
        <v>0.2</v>
      </c>
      <c r="W8" s="890">
        <v>0</v>
      </c>
      <c r="X8" s="890">
        <v>0</v>
      </c>
      <c r="Y8" s="890">
        <v>0</v>
      </c>
      <c r="Z8" s="890">
        <v>0</v>
      </c>
      <c r="AA8" s="890">
        <v>0</v>
      </c>
      <c r="AB8" s="890">
        <v>0</v>
      </c>
      <c r="AC8" s="890">
        <v>0</v>
      </c>
      <c r="AD8" s="890">
        <v>10.5</v>
      </c>
      <c r="AE8" s="888">
        <v>0</v>
      </c>
      <c r="AF8" s="889">
        <v>0</v>
      </c>
      <c r="AG8" s="889">
        <v>0</v>
      </c>
      <c r="AH8" s="889">
        <v>0</v>
      </c>
      <c r="AI8" s="888">
        <v>0</v>
      </c>
      <c r="AJ8" s="901">
        <v>0</v>
      </c>
    </row>
    <row r="9" ht="22.5" spans="1:36">
      <c r="A9" s="884" t="s">
        <v>157</v>
      </c>
      <c r="B9" s="885"/>
      <c r="C9" s="886"/>
      <c r="D9" s="887" t="s">
        <v>158</v>
      </c>
      <c r="E9" s="888">
        <v>42.65</v>
      </c>
      <c r="F9" s="889">
        <v>32.2</v>
      </c>
      <c r="G9" s="888">
        <v>12</v>
      </c>
      <c r="H9" s="890">
        <v>6</v>
      </c>
      <c r="I9" s="890">
        <v>0</v>
      </c>
      <c r="J9" s="890">
        <v>0.5</v>
      </c>
      <c r="K9" s="890">
        <v>0.5</v>
      </c>
      <c r="L9" s="890">
        <v>1</v>
      </c>
      <c r="M9" s="890">
        <v>0</v>
      </c>
      <c r="N9" s="890">
        <v>0</v>
      </c>
      <c r="O9" s="890">
        <v>0</v>
      </c>
      <c r="P9" s="890">
        <v>1.5</v>
      </c>
      <c r="Q9" s="890">
        <v>0</v>
      </c>
      <c r="R9" s="890">
        <v>0</v>
      </c>
      <c r="S9" s="890">
        <v>0</v>
      </c>
      <c r="T9" s="890">
        <v>0</v>
      </c>
      <c r="U9" s="890">
        <v>0</v>
      </c>
      <c r="V9" s="890">
        <v>0.2</v>
      </c>
      <c r="W9" s="890">
        <v>0</v>
      </c>
      <c r="X9" s="890">
        <v>0</v>
      </c>
      <c r="Y9" s="890">
        <v>0</v>
      </c>
      <c r="Z9" s="890">
        <v>0</v>
      </c>
      <c r="AA9" s="890">
        <v>0</v>
      </c>
      <c r="AB9" s="890">
        <v>0</v>
      </c>
      <c r="AC9" s="890">
        <v>0</v>
      </c>
      <c r="AD9" s="890">
        <v>10.5</v>
      </c>
      <c r="AE9" s="888">
        <v>0</v>
      </c>
      <c r="AF9" s="889">
        <v>0</v>
      </c>
      <c r="AG9" s="889">
        <v>0</v>
      </c>
      <c r="AH9" s="889">
        <v>0</v>
      </c>
      <c r="AI9" s="888">
        <v>0</v>
      </c>
      <c r="AJ9" s="901">
        <v>0</v>
      </c>
    </row>
    <row r="10" ht="22.5" spans="1:36">
      <c r="A10" s="884" t="s">
        <v>157</v>
      </c>
      <c r="B10" s="885" t="s">
        <v>159</v>
      </c>
      <c r="C10" s="886"/>
      <c r="D10" s="887" t="s">
        <v>160</v>
      </c>
      <c r="E10" s="888">
        <v>32.2</v>
      </c>
      <c r="F10" s="889">
        <v>32.2</v>
      </c>
      <c r="G10" s="888">
        <v>12</v>
      </c>
      <c r="H10" s="890">
        <v>6</v>
      </c>
      <c r="I10" s="890">
        <v>0</v>
      </c>
      <c r="J10" s="890">
        <v>0.5</v>
      </c>
      <c r="K10" s="890">
        <v>0.5</v>
      </c>
      <c r="L10" s="890">
        <v>1</v>
      </c>
      <c r="M10" s="890">
        <v>0</v>
      </c>
      <c r="N10" s="890">
        <v>0</v>
      </c>
      <c r="O10" s="890">
        <v>0</v>
      </c>
      <c r="P10" s="890">
        <v>1.5</v>
      </c>
      <c r="Q10" s="890">
        <v>0</v>
      </c>
      <c r="R10" s="890">
        <v>0</v>
      </c>
      <c r="S10" s="890">
        <v>0</v>
      </c>
      <c r="T10" s="890">
        <v>0</v>
      </c>
      <c r="U10" s="890">
        <v>0</v>
      </c>
      <c r="V10" s="890">
        <v>0.2</v>
      </c>
      <c r="W10" s="890">
        <v>0</v>
      </c>
      <c r="X10" s="890">
        <v>0</v>
      </c>
      <c r="Y10" s="890">
        <v>0</v>
      </c>
      <c r="Z10" s="890">
        <v>0</v>
      </c>
      <c r="AA10" s="890">
        <v>0</v>
      </c>
      <c r="AB10" s="890">
        <v>0</v>
      </c>
      <c r="AC10" s="890">
        <v>0</v>
      </c>
      <c r="AD10" s="890">
        <v>10.5</v>
      </c>
      <c r="AE10" s="888">
        <v>0</v>
      </c>
      <c r="AF10" s="889">
        <v>0</v>
      </c>
      <c r="AG10" s="889">
        <v>0</v>
      </c>
      <c r="AH10" s="889">
        <v>0</v>
      </c>
      <c r="AI10" s="888">
        <v>0</v>
      </c>
      <c r="AJ10" s="901">
        <v>0</v>
      </c>
    </row>
    <row r="11" ht="45" spans="1:36">
      <c r="A11" s="884" t="s">
        <v>161</v>
      </c>
      <c r="B11" s="885" t="s">
        <v>162</v>
      </c>
      <c r="C11" s="886" t="s">
        <v>163</v>
      </c>
      <c r="D11" s="887" t="s">
        <v>164</v>
      </c>
      <c r="E11" s="888">
        <v>32.2</v>
      </c>
      <c r="F11" s="889">
        <v>32.2</v>
      </c>
      <c r="G11" s="888">
        <v>12</v>
      </c>
      <c r="H11" s="890">
        <v>6</v>
      </c>
      <c r="I11" s="890">
        <v>0</v>
      </c>
      <c r="J11" s="890">
        <v>0.5</v>
      </c>
      <c r="K11" s="890">
        <v>0.5</v>
      </c>
      <c r="L11" s="890">
        <v>1</v>
      </c>
      <c r="M11" s="890">
        <v>0</v>
      </c>
      <c r="N11" s="890">
        <v>0</v>
      </c>
      <c r="O11" s="890">
        <v>0</v>
      </c>
      <c r="P11" s="890">
        <v>1.5</v>
      </c>
      <c r="Q11" s="890">
        <v>0</v>
      </c>
      <c r="R11" s="890">
        <v>0</v>
      </c>
      <c r="S11" s="890">
        <v>0</v>
      </c>
      <c r="T11" s="890">
        <v>0</v>
      </c>
      <c r="U11" s="890">
        <v>0</v>
      </c>
      <c r="V11" s="890">
        <v>0.2</v>
      </c>
      <c r="W11" s="890">
        <v>0</v>
      </c>
      <c r="X11" s="890">
        <v>0</v>
      </c>
      <c r="Y11" s="890">
        <v>0</v>
      </c>
      <c r="Z11" s="890">
        <v>0</v>
      </c>
      <c r="AA11" s="890">
        <v>0</v>
      </c>
      <c r="AB11" s="890">
        <v>0</v>
      </c>
      <c r="AC11" s="890">
        <v>0</v>
      </c>
      <c r="AD11" s="890">
        <v>10.5</v>
      </c>
      <c r="AE11" s="888">
        <v>0</v>
      </c>
      <c r="AF11" s="889">
        <v>0</v>
      </c>
      <c r="AG11" s="889">
        <v>0</v>
      </c>
      <c r="AH11" s="889">
        <v>0</v>
      </c>
      <c r="AI11" s="888">
        <v>0</v>
      </c>
      <c r="AJ11" s="901">
        <v>0</v>
      </c>
    </row>
    <row r="12" ht="33.75" spans="1:36">
      <c r="A12" s="884" t="s">
        <v>157</v>
      </c>
      <c r="B12" s="885" t="s">
        <v>167</v>
      </c>
      <c r="C12" s="886"/>
      <c r="D12" s="887" t="s">
        <v>168</v>
      </c>
      <c r="E12" s="888">
        <v>10.45</v>
      </c>
      <c r="F12" s="889">
        <v>10.45</v>
      </c>
      <c r="G12" s="888">
        <v>1.85</v>
      </c>
      <c r="H12" s="890">
        <v>0</v>
      </c>
      <c r="I12" s="890">
        <v>0</v>
      </c>
      <c r="J12" s="890">
        <v>0</v>
      </c>
      <c r="K12" s="890">
        <v>0.1</v>
      </c>
      <c r="L12" s="890">
        <v>0.8</v>
      </c>
      <c r="M12" s="890">
        <v>0.58</v>
      </c>
      <c r="N12" s="890">
        <v>1.7</v>
      </c>
      <c r="O12" s="890">
        <v>0</v>
      </c>
      <c r="P12" s="890">
        <v>0.79</v>
      </c>
      <c r="Q12" s="890">
        <v>0</v>
      </c>
      <c r="R12" s="890">
        <v>0</v>
      </c>
      <c r="S12" s="890">
        <v>0</v>
      </c>
      <c r="T12" s="890">
        <v>0</v>
      </c>
      <c r="U12" s="890">
        <v>0</v>
      </c>
      <c r="V12" s="890">
        <v>0.13</v>
      </c>
      <c r="W12" s="890">
        <v>0</v>
      </c>
      <c r="X12" s="890">
        <v>0</v>
      </c>
      <c r="Y12" s="890">
        <v>0</v>
      </c>
      <c r="Z12" s="890">
        <v>0</v>
      </c>
      <c r="AA12" s="890">
        <v>0</v>
      </c>
      <c r="AB12" s="890">
        <v>0</v>
      </c>
      <c r="AC12" s="890">
        <v>0</v>
      </c>
      <c r="AD12" s="890">
        <v>4.5</v>
      </c>
      <c r="AE12" s="888">
        <v>0</v>
      </c>
      <c r="AF12" s="889">
        <v>0</v>
      </c>
      <c r="AG12" s="889">
        <v>0</v>
      </c>
      <c r="AH12" s="889">
        <v>0</v>
      </c>
      <c r="AI12" s="888">
        <v>0</v>
      </c>
      <c r="AJ12" s="901">
        <v>0</v>
      </c>
    </row>
    <row r="13" ht="56.25" spans="1:36">
      <c r="A13" s="884" t="s">
        <v>161</v>
      </c>
      <c r="B13" s="885" t="s">
        <v>169</v>
      </c>
      <c r="C13" s="886" t="s">
        <v>163</v>
      </c>
      <c r="D13" s="887" t="s">
        <v>170</v>
      </c>
      <c r="E13" s="888">
        <v>4.2</v>
      </c>
      <c r="F13" s="889">
        <v>4.2</v>
      </c>
      <c r="G13" s="888">
        <v>1.2</v>
      </c>
      <c r="H13" s="890">
        <v>0</v>
      </c>
      <c r="I13" s="890">
        <v>0</v>
      </c>
      <c r="J13" s="890">
        <v>0</v>
      </c>
      <c r="K13" s="890">
        <v>0.05</v>
      </c>
      <c r="L13" s="890">
        <v>0.6</v>
      </c>
      <c r="M13" s="890">
        <v>0.5</v>
      </c>
      <c r="N13" s="890">
        <v>1.2</v>
      </c>
      <c r="O13" s="890">
        <v>0</v>
      </c>
      <c r="P13" s="890">
        <v>0.6</v>
      </c>
      <c r="Q13" s="890">
        <v>0</v>
      </c>
      <c r="R13" s="890">
        <v>0</v>
      </c>
      <c r="S13" s="890">
        <v>0</v>
      </c>
      <c r="T13" s="890">
        <v>0</v>
      </c>
      <c r="U13" s="890">
        <v>0</v>
      </c>
      <c r="V13" s="890">
        <v>0.05</v>
      </c>
      <c r="W13" s="890">
        <v>0</v>
      </c>
      <c r="X13" s="890">
        <v>0</v>
      </c>
      <c r="Y13" s="890">
        <v>0</v>
      </c>
      <c r="Z13" s="890">
        <v>0</v>
      </c>
      <c r="AA13" s="890">
        <v>0</v>
      </c>
      <c r="AB13" s="890">
        <v>0</v>
      </c>
      <c r="AC13" s="890">
        <v>0</v>
      </c>
      <c r="AD13" s="890">
        <v>0</v>
      </c>
      <c r="AE13" s="888">
        <v>0</v>
      </c>
      <c r="AF13" s="889">
        <v>0</v>
      </c>
      <c r="AG13" s="889">
        <v>0</v>
      </c>
      <c r="AH13" s="889">
        <v>0</v>
      </c>
      <c r="AI13" s="888">
        <v>0</v>
      </c>
      <c r="AJ13" s="901">
        <v>0</v>
      </c>
    </row>
    <row r="14" ht="56.25" spans="1:36">
      <c r="A14" s="884" t="s">
        <v>161</v>
      </c>
      <c r="B14" s="885" t="s">
        <v>169</v>
      </c>
      <c r="C14" s="886" t="s">
        <v>171</v>
      </c>
      <c r="D14" s="887" t="s">
        <v>172</v>
      </c>
      <c r="E14" s="888">
        <v>6.25</v>
      </c>
      <c r="F14" s="889">
        <v>6.25</v>
      </c>
      <c r="G14" s="888">
        <v>0.65</v>
      </c>
      <c r="H14" s="890">
        <v>0</v>
      </c>
      <c r="I14" s="890">
        <v>0</v>
      </c>
      <c r="J14" s="890">
        <v>0</v>
      </c>
      <c r="K14" s="890">
        <v>0.05</v>
      </c>
      <c r="L14" s="890">
        <v>0.2</v>
      </c>
      <c r="M14" s="890">
        <v>0.08</v>
      </c>
      <c r="N14" s="890">
        <v>0.5</v>
      </c>
      <c r="O14" s="890">
        <v>0</v>
      </c>
      <c r="P14" s="890">
        <v>0.19</v>
      </c>
      <c r="Q14" s="890">
        <v>0</v>
      </c>
      <c r="R14" s="890">
        <v>0</v>
      </c>
      <c r="S14" s="890">
        <v>0</v>
      </c>
      <c r="T14" s="890">
        <v>0</v>
      </c>
      <c r="U14" s="890">
        <v>0</v>
      </c>
      <c r="V14" s="890">
        <v>0.08</v>
      </c>
      <c r="W14" s="890">
        <v>0</v>
      </c>
      <c r="X14" s="890">
        <v>0</v>
      </c>
      <c r="Y14" s="890">
        <v>0</v>
      </c>
      <c r="Z14" s="890">
        <v>0</v>
      </c>
      <c r="AA14" s="890">
        <v>0</v>
      </c>
      <c r="AB14" s="890">
        <v>0</v>
      </c>
      <c r="AC14" s="890">
        <v>0</v>
      </c>
      <c r="AD14" s="890">
        <v>4.5</v>
      </c>
      <c r="AE14" s="888">
        <v>0</v>
      </c>
      <c r="AF14" s="889">
        <v>0</v>
      </c>
      <c r="AG14" s="889">
        <v>0</v>
      </c>
      <c r="AH14" s="889">
        <v>0</v>
      </c>
      <c r="AI14" s="888">
        <v>0</v>
      </c>
      <c r="AJ14" s="901">
        <v>0</v>
      </c>
    </row>
    <row r="15" ht="41" customHeight="1" spans="1:36">
      <c r="A15" s="884" t="s">
        <v>180</v>
      </c>
      <c r="B15" s="885"/>
      <c r="C15" s="886"/>
      <c r="D15" s="887" t="s">
        <v>181</v>
      </c>
      <c r="E15" s="888">
        <v>7.9</v>
      </c>
      <c r="F15" s="889">
        <v>7.9</v>
      </c>
      <c r="G15" s="888">
        <v>2.7</v>
      </c>
      <c r="H15" s="890">
        <v>1.2</v>
      </c>
      <c r="I15" s="890">
        <v>0</v>
      </c>
      <c r="J15" s="890">
        <v>0</v>
      </c>
      <c r="K15" s="890">
        <v>0.2</v>
      </c>
      <c r="L15" s="890">
        <v>0.3</v>
      </c>
      <c r="M15" s="890">
        <v>0</v>
      </c>
      <c r="N15" s="890">
        <v>0</v>
      </c>
      <c r="O15" s="890">
        <v>0</v>
      </c>
      <c r="P15" s="890">
        <v>0.5</v>
      </c>
      <c r="Q15" s="890">
        <v>0</v>
      </c>
      <c r="R15" s="890">
        <v>0</v>
      </c>
      <c r="S15" s="890">
        <v>0</v>
      </c>
      <c r="T15" s="890">
        <v>0</v>
      </c>
      <c r="U15" s="890">
        <v>0</v>
      </c>
      <c r="V15" s="890">
        <v>0</v>
      </c>
      <c r="W15" s="890">
        <v>0</v>
      </c>
      <c r="X15" s="890">
        <v>0</v>
      </c>
      <c r="Y15" s="890">
        <v>0</v>
      </c>
      <c r="Z15" s="890">
        <v>0</v>
      </c>
      <c r="AA15" s="890">
        <v>0</v>
      </c>
      <c r="AB15" s="890">
        <v>0</v>
      </c>
      <c r="AC15" s="890">
        <v>0</v>
      </c>
      <c r="AD15" s="890">
        <v>3</v>
      </c>
      <c r="AE15" s="888">
        <v>0</v>
      </c>
      <c r="AF15" s="889">
        <v>0</v>
      </c>
      <c r="AG15" s="889">
        <v>0</v>
      </c>
      <c r="AH15" s="889">
        <v>0</v>
      </c>
      <c r="AI15" s="888">
        <v>0</v>
      </c>
      <c r="AJ15" s="901">
        <v>0</v>
      </c>
    </row>
    <row r="16" ht="33.75" spans="1:36">
      <c r="A16" s="884" t="s">
        <v>180</v>
      </c>
      <c r="B16" s="885" t="s">
        <v>135</v>
      </c>
      <c r="C16" s="886"/>
      <c r="D16" s="887" t="s">
        <v>182</v>
      </c>
      <c r="E16" s="888">
        <v>7.9</v>
      </c>
      <c r="F16" s="889">
        <v>7.9</v>
      </c>
      <c r="G16" s="888">
        <v>2.7</v>
      </c>
      <c r="H16" s="890">
        <v>1.2</v>
      </c>
      <c r="I16" s="890">
        <v>0</v>
      </c>
      <c r="J16" s="890">
        <v>0</v>
      </c>
      <c r="K16" s="890">
        <v>0.2</v>
      </c>
      <c r="L16" s="890">
        <v>0.3</v>
      </c>
      <c r="M16" s="890">
        <v>0</v>
      </c>
      <c r="N16" s="890">
        <v>0</v>
      </c>
      <c r="O16" s="890">
        <v>0</v>
      </c>
      <c r="P16" s="890">
        <v>0.5</v>
      </c>
      <c r="Q16" s="890">
        <v>0</v>
      </c>
      <c r="R16" s="890">
        <v>0</v>
      </c>
      <c r="S16" s="890">
        <v>0</v>
      </c>
      <c r="T16" s="890">
        <v>0</v>
      </c>
      <c r="U16" s="890">
        <v>0</v>
      </c>
      <c r="V16" s="890">
        <v>0</v>
      </c>
      <c r="W16" s="890">
        <v>0</v>
      </c>
      <c r="X16" s="890">
        <v>0</v>
      </c>
      <c r="Y16" s="890">
        <v>0</v>
      </c>
      <c r="Z16" s="890">
        <v>0</v>
      </c>
      <c r="AA16" s="890">
        <v>0</v>
      </c>
      <c r="AB16" s="890">
        <v>0</v>
      </c>
      <c r="AC16" s="890">
        <v>0</v>
      </c>
      <c r="AD16" s="890">
        <v>3</v>
      </c>
      <c r="AE16" s="888">
        <v>0</v>
      </c>
      <c r="AF16" s="889">
        <v>0</v>
      </c>
      <c r="AG16" s="889">
        <v>0</v>
      </c>
      <c r="AH16" s="889">
        <v>0</v>
      </c>
      <c r="AI16" s="888">
        <v>0</v>
      </c>
      <c r="AJ16" s="901">
        <v>0</v>
      </c>
    </row>
    <row r="17" ht="45" spans="1:36">
      <c r="A17" s="884" t="s">
        <v>183</v>
      </c>
      <c r="B17" s="885" t="s">
        <v>184</v>
      </c>
      <c r="C17" s="886" t="s">
        <v>163</v>
      </c>
      <c r="D17" s="887" t="s">
        <v>185</v>
      </c>
      <c r="E17" s="888">
        <v>7.9</v>
      </c>
      <c r="F17" s="889">
        <v>7.9</v>
      </c>
      <c r="G17" s="888">
        <v>2.7</v>
      </c>
      <c r="H17" s="890">
        <v>1.2</v>
      </c>
      <c r="I17" s="890">
        <v>0</v>
      </c>
      <c r="J17" s="890">
        <v>0</v>
      </c>
      <c r="K17" s="890">
        <v>0.2</v>
      </c>
      <c r="L17" s="890">
        <v>0.3</v>
      </c>
      <c r="M17" s="890">
        <v>0</v>
      </c>
      <c r="N17" s="890">
        <v>0</v>
      </c>
      <c r="O17" s="890">
        <v>0</v>
      </c>
      <c r="P17" s="890">
        <v>0.5</v>
      </c>
      <c r="Q17" s="890">
        <v>0</v>
      </c>
      <c r="R17" s="890">
        <v>0</v>
      </c>
      <c r="S17" s="890">
        <v>0</v>
      </c>
      <c r="T17" s="890">
        <v>0</v>
      </c>
      <c r="U17" s="890">
        <v>0</v>
      </c>
      <c r="V17" s="890">
        <v>0</v>
      </c>
      <c r="W17" s="890">
        <v>0</v>
      </c>
      <c r="X17" s="890">
        <v>0</v>
      </c>
      <c r="Y17" s="890">
        <v>0</v>
      </c>
      <c r="Z17" s="890">
        <v>0</v>
      </c>
      <c r="AA17" s="890">
        <v>0</v>
      </c>
      <c r="AB17" s="890">
        <v>0</v>
      </c>
      <c r="AC17" s="890">
        <v>0</v>
      </c>
      <c r="AD17" s="890">
        <v>3</v>
      </c>
      <c r="AE17" s="888">
        <v>0</v>
      </c>
      <c r="AF17" s="889">
        <v>0</v>
      </c>
      <c r="AG17" s="889">
        <v>0</v>
      </c>
      <c r="AH17" s="889">
        <v>0</v>
      </c>
      <c r="AI17" s="888">
        <v>0</v>
      </c>
      <c r="AJ17" s="901">
        <v>0</v>
      </c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7"/>
  <sheetViews>
    <sheetView workbookViewId="0">
      <selection activeCell="B15" sqref="B15"/>
    </sheetView>
  </sheetViews>
  <sheetFormatPr defaultColWidth="9" defaultRowHeight="13.5"/>
  <sheetData>
    <row r="1" spans="1:36">
      <c r="A1" s="872"/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  <c r="U1" s="873"/>
      <c r="V1" s="873"/>
      <c r="W1" s="873"/>
      <c r="X1" s="873"/>
      <c r="Y1" s="873"/>
      <c r="Z1" s="873"/>
      <c r="AA1" s="873"/>
      <c r="AB1" s="873"/>
      <c r="AC1" s="873"/>
      <c r="AD1" s="873"/>
      <c r="AE1" s="873"/>
      <c r="AF1" s="873"/>
      <c r="AG1" s="873"/>
      <c r="AH1" s="873"/>
      <c r="AI1" s="873"/>
      <c r="AJ1" s="895" t="s">
        <v>322</v>
      </c>
    </row>
    <row r="2" ht="20.25" spans="1:36">
      <c r="A2" s="874" t="s">
        <v>323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4"/>
      <c r="P2" s="874"/>
      <c r="Q2" s="874"/>
      <c r="R2" s="874"/>
      <c r="S2" s="874"/>
      <c r="T2" s="874"/>
      <c r="U2" s="874"/>
      <c r="V2" s="874"/>
      <c r="W2" s="874"/>
      <c r="X2" s="874"/>
      <c r="Y2" s="874"/>
      <c r="Z2" s="874"/>
      <c r="AA2" s="874"/>
      <c r="AB2" s="874"/>
      <c r="AC2" s="874"/>
      <c r="AD2" s="874"/>
      <c r="AE2" s="894"/>
      <c r="AF2" s="894"/>
      <c r="AG2" s="874"/>
      <c r="AH2" s="874"/>
      <c r="AI2" s="894"/>
      <c r="AJ2" s="874"/>
    </row>
    <row r="3" spans="1:36">
      <c r="A3" s="873"/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873"/>
      <c r="U3" s="873"/>
      <c r="V3" s="873"/>
      <c r="W3" s="873"/>
      <c r="X3" s="873"/>
      <c r="Y3" s="873"/>
      <c r="Z3" s="873"/>
      <c r="AA3" s="873"/>
      <c r="AB3" s="873"/>
      <c r="AC3" s="873"/>
      <c r="AD3" s="873"/>
      <c r="AE3" s="873"/>
      <c r="AF3" s="873"/>
      <c r="AG3" s="873"/>
      <c r="AH3" s="873"/>
      <c r="AI3" s="873"/>
      <c r="AJ3" s="896" t="s">
        <v>56</v>
      </c>
    </row>
    <row r="4" spans="1:36">
      <c r="A4" s="875" t="s">
        <v>195</v>
      </c>
      <c r="B4" s="876"/>
      <c r="C4" s="876"/>
      <c r="D4" s="877" t="s">
        <v>140</v>
      </c>
      <c r="E4" s="877" t="s">
        <v>141</v>
      </c>
      <c r="F4" s="878" t="s">
        <v>319</v>
      </c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8"/>
      <c r="Z4" s="878"/>
      <c r="AA4" s="878"/>
      <c r="AB4" s="878"/>
      <c r="AC4" s="878"/>
      <c r="AD4" s="878"/>
      <c r="AE4" s="878"/>
      <c r="AF4" s="878"/>
      <c r="AG4" s="897" t="s">
        <v>235</v>
      </c>
      <c r="AH4" s="897"/>
      <c r="AI4" s="898"/>
      <c r="AJ4" s="899"/>
    </row>
    <row r="5" ht="33.75" spans="1:36">
      <c r="A5" s="879" t="s">
        <v>145</v>
      </c>
      <c r="B5" s="879" t="s">
        <v>146</v>
      </c>
      <c r="C5" s="879" t="s">
        <v>147</v>
      </c>
      <c r="D5" s="877"/>
      <c r="E5" s="877"/>
      <c r="F5" s="879" t="s">
        <v>119</v>
      </c>
      <c r="G5" s="879" t="s">
        <v>209</v>
      </c>
      <c r="H5" s="880" t="s">
        <v>210</v>
      </c>
      <c r="I5" s="880" t="s">
        <v>211</v>
      </c>
      <c r="J5" s="880" t="s">
        <v>212</v>
      </c>
      <c r="K5" s="879" t="s">
        <v>213</v>
      </c>
      <c r="L5" s="891" t="s">
        <v>214</v>
      </c>
      <c r="M5" s="892" t="s">
        <v>215</v>
      </c>
      <c r="N5" s="893" t="s">
        <v>216</v>
      </c>
      <c r="O5" s="893" t="s">
        <v>217</v>
      </c>
      <c r="P5" s="892" t="s">
        <v>218</v>
      </c>
      <c r="Q5" s="893" t="s">
        <v>219</v>
      </c>
      <c r="R5" s="893" t="s">
        <v>220</v>
      </c>
      <c r="S5" s="893" t="s">
        <v>221</v>
      </c>
      <c r="T5" s="893" t="s">
        <v>222</v>
      </c>
      <c r="U5" s="893" t="s">
        <v>223</v>
      </c>
      <c r="V5" s="893" t="s">
        <v>224</v>
      </c>
      <c r="W5" s="893" t="s">
        <v>225</v>
      </c>
      <c r="X5" s="893" t="s">
        <v>226</v>
      </c>
      <c r="Y5" s="893" t="s">
        <v>227</v>
      </c>
      <c r="Z5" s="893" t="s">
        <v>228</v>
      </c>
      <c r="AA5" s="893" t="s">
        <v>229</v>
      </c>
      <c r="AB5" s="893" t="s">
        <v>230</v>
      </c>
      <c r="AC5" s="892" t="s">
        <v>231</v>
      </c>
      <c r="AD5" s="893" t="s">
        <v>232</v>
      </c>
      <c r="AE5" s="893" t="s">
        <v>233</v>
      </c>
      <c r="AF5" s="893" t="s">
        <v>234</v>
      </c>
      <c r="AG5" s="900" t="s">
        <v>101</v>
      </c>
      <c r="AH5" s="900" t="s">
        <v>320</v>
      </c>
      <c r="AI5" s="900" t="s">
        <v>321</v>
      </c>
      <c r="AJ5" s="880" t="s">
        <v>235</v>
      </c>
    </row>
    <row r="6" spans="1:36">
      <c r="A6" s="881" t="s">
        <v>125</v>
      </c>
      <c r="B6" s="881" t="s">
        <v>125</v>
      </c>
      <c r="C6" s="881" t="s">
        <v>125</v>
      </c>
      <c r="D6" s="882" t="s">
        <v>125</v>
      </c>
      <c r="E6" s="882">
        <v>1</v>
      </c>
      <c r="F6" s="883">
        <v>2</v>
      </c>
      <c r="G6" s="882">
        <v>3</v>
      </c>
      <c r="H6" s="883">
        <v>4</v>
      </c>
      <c r="I6" s="882">
        <v>5</v>
      </c>
      <c r="J6" s="883">
        <v>6</v>
      </c>
      <c r="K6" s="882">
        <v>7</v>
      </c>
      <c r="L6" s="883">
        <v>8</v>
      </c>
      <c r="M6" s="882">
        <v>9</v>
      </c>
      <c r="N6" s="883">
        <v>10</v>
      </c>
      <c r="O6" s="882">
        <v>11</v>
      </c>
      <c r="P6" s="883">
        <v>12</v>
      </c>
      <c r="Q6" s="882">
        <v>13</v>
      </c>
      <c r="R6" s="883">
        <v>14</v>
      </c>
      <c r="S6" s="882">
        <v>15</v>
      </c>
      <c r="T6" s="883">
        <v>16</v>
      </c>
      <c r="U6" s="882">
        <v>17</v>
      </c>
      <c r="V6" s="883">
        <v>18</v>
      </c>
      <c r="W6" s="882">
        <v>19</v>
      </c>
      <c r="X6" s="883">
        <v>20</v>
      </c>
      <c r="Y6" s="882">
        <v>21</v>
      </c>
      <c r="Z6" s="883">
        <v>22</v>
      </c>
      <c r="AA6" s="882">
        <v>23</v>
      </c>
      <c r="AB6" s="883">
        <v>24</v>
      </c>
      <c r="AC6" s="882">
        <v>25</v>
      </c>
      <c r="AD6" s="883">
        <v>26</v>
      </c>
      <c r="AE6" s="882">
        <v>27</v>
      </c>
      <c r="AF6" s="883">
        <v>28</v>
      </c>
      <c r="AG6" s="882">
        <v>29</v>
      </c>
      <c r="AH6" s="883">
        <v>30</v>
      </c>
      <c r="AI6" s="882">
        <v>31</v>
      </c>
      <c r="AJ6" s="883">
        <v>32</v>
      </c>
    </row>
    <row r="7" spans="1:36">
      <c r="A7" s="884"/>
      <c r="B7" s="885"/>
      <c r="C7" s="886"/>
      <c r="D7" s="887" t="s">
        <v>136</v>
      </c>
      <c r="E7" s="888">
        <v>50.55</v>
      </c>
      <c r="F7" s="889">
        <v>32.2</v>
      </c>
      <c r="G7" s="888">
        <v>12</v>
      </c>
      <c r="H7" s="890">
        <v>6</v>
      </c>
      <c r="I7" s="890">
        <v>0</v>
      </c>
      <c r="J7" s="890">
        <v>0.5</v>
      </c>
      <c r="K7" s="890">
        <v>0.5</v>
      </c>
      <c r="L7" s="890">
        <v>1</v>
      </c>
      <c r="M7" s="890">
        <v>0</v>
      </c>
      <c r="N7" s="890">
        <v>0</v>
      </c>
      <c r="O7" s="890">
        <v>0</v>
      </c>
      <c r="P7" s="890">
        <v>1.5</v>
      </c>
      <c r="Q7" s="890">
        <v>0</v>
      </c>
      <c r="R7" s="890">
        <v>0</v>
      </c>
      <c r="S7" s="890">
        <v>0</v>
      </c>
      <c r="T7" s="890">
        <v>0</v>
      </c>
      <c r="U7" s="890">
        <v>0</v>
      </c>
      <c r="V7" s="890">
        <v>0.2</v>
      </c>
      <c r="W7" s="890">
        <v>0</v>
      </c>
      <c r="X7" s="890">
        <v>0</v>
      </c>
      <c r="Y7" s="890">
        <v>0</v>
      </c>
      <c r="Z7" s="890">
        <v>0</v>
      </c>
      <c r="AA7" s="890">
        <v>0</v>
      </c>
      <c r="AB7" s="890">
        <v>0</v>
      </c>
      <c r="AC7" s="890">
        <v>0</v>
      </c>
      <c r="AD7" s="890">
        <v>10.5</v>
      </c>
      <c r="AE7" s="888">
        <v>0</v>
      </c>
      <c r="AF7" s="889">
        <v>0</v>
      </c>
      <c r="AG7" s="889">
        <v>0</v>
      </c>
      <c r="AH7" s="889">
        <v>0</v>
      </c>
      <c r="AI7" s="888">
        <v>0</v>
      </c>
      <c r="AJ7" s="901">
        <v>0</v>
      </c>
    </row>
    <row r="8" ht="22.5" spans="1:36">
      <c r="A8" s="884"/>
      <c r="B8" s="885"/>
      <c r="C8" s="886"/>
      <c r="D8" s="887" t="s">
        <v>1</v>
      </c>
      <c r="E8" s="888">
        <v>50.55</v>
      </c>
      <c r="F8" s="889">
        <v>32.2</v>
      </c>
      <c r="G8" s="888">
        <v>12</v>
      </c>
      <c r="H8" s="890">
        <v>6</v>
      </c>
      <c r="I8" s="890">
        <v>0</v>
      </c>
      <c r="J8" s="890">
        <v>0.5</v>
      </c>
      <c r="K8" s="890">
        <v>0.5</v>
      </c>
      <c r="L8" s="890">
        <v>1</v>
      </c>
      <c r="M8" s="890">
        <v>0</v>
      </c>
      <c r="N8" s="890">
        <v>0</v>
      </c>
      <c r="O8" s="890">
        <v>0</v>
      </c>
      <c r="P8" s="890">
        <v>1.5</v>
      </c>
      <c r="Q8" s="890">
        <v>0</v>
      </c>
      <c r="R8" s="890">
        <v>0</v>
      </c>
      <c r="S8" s="890">
        <v>0</v>
      </c>
      <c r="T8" s="890">
        <v>0</v>
      </c>
      <c r="U8" s="890">
        <v>0</v>
      </c>
      <c r="V8" s="890">
        <v>0.2</v>
      </c>
      <c r="W8" s="890">
        <v>0</v>
      </c>
      <c r="X8" s="890">
        <v>0</v>
      </c>
      <c r="Y8" s="890">
        <v>0</v>
      </c>
      <c r="Z8" s="890">
        <v>0</v>
      </c>
      <c r="AA8" s="890">
        <v>0</v>
      </c>
      <c r="AB8" s="890">
        <v>0</v>
      </c>
      <c r="AC8" s="890">
        <v>0</v>
      </c>
      <c r="AD8" s="890">
        <v>10.5</v>
      </c>
      <c r="AE8" s="888">
        <v>0</v>
      </c>
      <c r="AF8" s="889">
        <v>0</v>
      </c>
      <c r="AG8" s="889">
        <v>0</v>
      </c>
      <c r="AH8" s="889">
        <v>0</v>
      </c>
      <c r="AI8" s="888">
        <v>0</v>
      </c>
      <c r="AJ8" s="901">
        <v>0</v>
      </c>
    </row>
    <row r="9" ht="22.5" spans="1:36">
      <c r="A9" s="884" t="s">
        <v>157</v>
      </c>
      <c r="B9" s="885"/>
      <c r="C9" s="886"/>
      <c r="D9" s="887" t="s">
        <v>158</v>
      </c>
      <c r="E9" s="888">
        <v>42.65</v>
      </c>
      <c r="F9" s="889">
        <v>32.2</v>
      </c>
      <c r="G9" s="888">
        <v>12</v>
      </c>
      <c r="H9" s="890">
        <v>6</v>
      </c>
      <c r="I9" s="890">
        <v>0</v>
      </c>
      <c r="J9" s="890">
        <v>0.5</v>
      </c>
      <c r="K9" s="890">
        <v>0.5</v>
      </c>
      <c r="L9" s="890">
        <v>1</v>
      </c>
      <c r="M9" s="890">
        <v>0</v>
      </c>
      <c r="N9" s="890">
        <v>0</v>
      </c>
      <c r="O9" s="890">
        <v>0</v>
      </c>
      <c r="P9" s="890">
        <v>1.5</v>
      </c>
      <c r="Q9" s="890">
        <v>0</v>
      </c>
      <c r="R9" s="890">
        <v>0</v>
      </c>
      <c r="S9" s="890">
        <v>0</v>
      </c>
      <c r="T9" s="890">
        <v>0</v>
      </c>
      <c r="U9" s="890">
        <v>0</v>
      </c>
      <c r="V9" s="890">
        <v>0.2</v>
      </c>
      <c r="W9" s="890">
        <v>0</v>
      </c>
      <c r="X9" s="890">
        <v>0</v>
      </c>
      <c r="Y9" s="890">
        <v>0</v>
      </c>
      <c r="Z9" s="890">
        <v>0</v>
      </c>
      <c r="AA9" s="890">
        <v>0</v>
      </c>
      <c r="AB9" s="890">
        <v>0</v>
      </c>
      <c r="AC9" s="890">
        <v>0</v>
      </c>
      <c r="AD9" s="890">
        <v>10.5</v>
      </c>
      <c r="AE9" s="888">
        <v>0</v>
      </c>
      <c r="AF9" s="889">
        <v>0</v>
      </c>
      <c r="AG9" s="889">
        <v>0</v>
      </c>
      <c r="AH9" s="889">
        <v>0</v>
      </c>
      <c r="AI9" s="888">
        <v>0</v>
      </c>
      <c r="AJ9" s="901">
        <v>0</v>
      </c>
    </row>
    <row r="10" ht="22.5" spans="1:36">
      <c r="A10" s="884" t="s">
        <v>157</v>
      </c>
      <c r="B10" s="885" t="s">
        <v>159</v>
      </c>
      <c r="C10" s="886"/>
      <c r="D10" s="887" t="s">
        <v>160</v>
      </c>
      <c r="E10" s="888">
        <v>32.2</v>
      </c>
      <c r="F10" s="889">
        <v>32.2</v>
      </c>
      <c r="G10" s="888">
        <v>12</v>
      </c>
      <c r="H10" s="890">
        <v>6</v>
      </c>
      <c r="I10" s="890">
        <v>0</v>
      </c>
      <c r="J10" s="890">
        <v>0.5</v>
      </c>
      <c r="K10" s="890">
        <v>0.5</v>
      </c>
      <c r="L10" s="890">
        <v>1</v>
      </c>
      <c r="M10" s="890">
        <v>0</v>
      </c>
      <c r="N10" s="890">
        <v>0</v>
      </c>
      <c r="O10" s="890">
        <v>0</v>
      </c>
      <c r="P10" s="890">
        <v>1.5</v>
      </c>
      <c r="Q10" s="890">
        <v>0</v>
      </c>
      <c r="R10" s="890">
        <v>0</v>
      </c>
      <c r="S10" s="890">
        <v>0</v>
      </c>
      <c r="T10" s="890">
        <v>0</v>
      </c>
      <c r="U10" s="890">
        <v>0</v>
      </c>
      <c r="V10" s="890">
        <v>0.2</v>
      </c>
      <c r="W10" s="890">
        <v>0</v>
      </c>
      <c r="X10" s="890">
        <v>0</v>
      </c>
      <c r="Y10" s="890">
        <v>0</v>
      </c>
      <c r="Z10" s="890">
        <v>0</v>
      </c>
      <c r="AA10" s="890">
        <v>0</v>
      </c>
      <c r="AB10" s="890">
        <v>0</v>
      </c>
      <c r="AC10" s="890">
        <v>0</v>
      </c>
      <c r="AD10" s="890">
        <v>10.5</v>
      </c>
      <c r="AE10" s="888">
        <v>0</v>
      </c>
      <c r="AF10" s="889">
        <v>0</v>
      </c>
      <c r="AG10" s="889">
        <v>0</v>
      </c>
      <c r="AH10" s="889">
        <v>0</v>
      </c>
      <c r="AI10" s="888">
        <v>0</v>
      </c>
      <c r="AJ10" s="901">
        <v>0</v>
      </c>
    </row>
    <row r="11" ht="45" spans="1:36">
      <c r="A11" s="884" t="s">
        <v>161</v>
      </c>
      <c r="B11" s="885" t="s">
        <v>162</v>
      </c>
      <c r="C11" s="886" t="s">
        <v>163</v>
      </c>
      <c r="D11" s="887" t="s">
        <v>164</v>
      </c>
      <c r="E11" s="888">
        <v>32.2</v>
      </c>
      <c r="F11" s="889">
        <v>32.2</v>
      </c>
      <c r="G11" s="888">
        <v>12</v>
      </c>
      <c r="H11" s="890">
        <v>6</v>
      </c>
      <c r="I11" s="890">
        <v>0</v>
      </c>
      <c r="J11" s="890">
        <v>0.5</v>
      </c>
      <c r="K11" s="890">
        <v>0.5</v>
      </c>
      <c r="L11" s="890">
        <v>1</v>
      </c>
      <c r="M11" s="890">
        <v>0</v>
      </c>
      <c r="N11" s="890">
        <v>0</v>
      </c>
      <c r="O11" s="890">
        <v>0</v>
      </c>
      <c r="P11" s="890">
        <v>1.5</v>
      </c>
      <c r="Q11" s="890">
        <v>0</v>
      </c>
      <c r="R11" s="890">
        <v>0</v>
      </c>
      <c r="S11" s="890">
        <v>0</v>
      </c>
      <c r="T11" s="890">
        <v>0</v>
      </c>
      <c r="U11" s="890">
        <v>0</v>
      </c>
      <c r="V11" s="890">
        <v>0.2</v>
      </c>
      <c r="W11" s="890">
        <v>0</v>
      </c>
      <c r="X11" s="890">
        <v>0</v>
      </c>
      <c r="Y11" s="890">
        <v>0</v>
      </c>
      <c r="Z11" s="890">
        <v>0</v>
      </c>
      <c r="AA11" s="890">
        <v>0</v>
      </c>
      <c r="AB11" s="890">
        <v>0</v>
      </c>
      <c r="AC11" s="890">
        <v>0</v>
      </c>
      <c r="AD11" s="890">
        <v>10.5</v>
      </c>
      <c r="AE11" s="888">
        <v>0</v>
      </c>
      <c r="AF11" s="889">
        <v>0</v>
      </c>
      <c r="AG11" s="889">
        <v>0</v>
      </c>
      <c r="AH11" s="889">
        <v>0</v>
      </c>
      <c r="AI11" s="888">
        <v>0</v>
      </c>
      <c r="AJ11" s="901">
        <v>0</v>
      </c>
    </row>
    <row r="12" ht="33.75" spans="1:36">
      <c r="A12" s="884" t="s">
        <v>157</v>
      </c>
      <c r="B12" s="885" t="s">
        <v>167</v>
      </c>
      <c r="C12" s="886"/>
      <c r="D12" s="887" t="s">
        <v>168</v>
      </c>
      <c r="E12" s="888">
        <v>10.45</v>
      </c>
      <c r="F12" s="889">
        <v>10.45</v>
      </c>
      <c r="G12" s="888">
        <v>1.85</v>
      </c>
      <c r="H12" s="890">
        <v>0</v>
      </c>
      <c r="I12" s="890">
        <v>0</v>
      </c>
      <c r="J12" s="890">
        <v>0</v>
      </c>
      <c r="K12" s="890">
        <v>0.1</v>
      </c>
      <c r="L12" s="890">
        <v>0.8</v>
      </c>
      <c r="M12" s="890">
        <v>0.58</v>
      </c>
      <c r="N12" s="890">
        <v>1.7</v>
      </c>
      <c r="O12" s="890">
        <v>0</v>
      </c>
      <c r="P12" s="890">
        <v>0.79</v>
      </c>
      <c r="Q12" s="890">
        <v>0</v>
      </c>
      <c r="R12" s="890">
        <v>0</v>
      </c>
      <c r="S12" s="890">
        <v>0</v>
      </c>
      <c r="T12" s="890">
        <v>0</v>
      </c>
      <c r="U12" s="890">
        <v>0</v>
      </c>
      <c r="V12" s="890">
        <v>0.13</v>
      </c>
      <c r="W12" s="890">
        <v>0</v>
      </c>
      <c r="X12" s="890">
        <v>0</v>
      </c>
      <c r="Y12" s="890">
        <v>0</v>
      </c>
      <c r="Z12" s="890">
        <v>0</v>
      </c>
      <c r="AA12" s="890">
        <v>0</v>
      </c>
      <c r="AB12" s="890">
        <v>0</v>
      </c>
      <c r="AC12" s="890">
        <v>0</v>
      </c>
      <c r="AD12" s="890">
        <v>4.5</v>
      </c>
      <c r="AE12" s="888">
        <v>0</v>
      </c>
      <c r="AF12" s="889">
        <v>0</v>
      </c>
      <c r="AG12" s="889">
        <v>0</v>
      </c>
      <c r="AH12" s="889">
        <v>0</v>
      </c>
      <c r="AI12" s="888">
        <v>0</v>
      </c>
      <c r="AJ12" s="901">
        <v>0</v>
      </c>
    </row>
    <row r="13" ht="56.25" spans="1:36">
      <c r="A13" s="884" t="s">
        <v>161</v>
      </c>
      <c r="B13" s="885" t="s">
        <v>169</v>
      </c>
      <c r="C13" s="886" t="s">
        <v>163</v>
      </c>
      <c r="D13" s="887" t="s">
        <v>170</v>
      </c>
      <c r="E13" s="888">
        <v>4.2</v>
      </c>
      <c r="F13" s="889">
        <v>4.2</v>
      </c>
      <c r="G13" s="888">
        <v>1.2</v>
      </c>
      <c r="H13" s="890">
        <v>0</v>
      </c>
      <c r="I13" s="890">
        <v>0</v>
      </c>
      <c r="J13" s="890">
        <v>0</v>
      </c>
      <c r="K13" s="890">
        <v>0.05</v>
      </c>
      <c r="L13" s="890">
        <v>0.6</v>
      </c>
      <c r="M13" s="890">
        <v>0.5</v>
      </c>
      <c r="N13" s="890">
        <v>1.2</v>
      </c>
      <c r="O13" s="890">
        <v>0</v>
      </c>
      <c r="P13" s="890">
        <v>0.6</v>
      </c>
      <c r="Q13" s="890">
        <v>0</v>
      </c>
      <c r="R13" s="890">
        <v>0</v>
      </c>
      <c r="S13" s="890">
        <v>0</v>
      </c>
      <c r="T13" s="890">
        <v>0</v>
      </c>
      <c r="U13" s="890">
        <v>0</v>
      </c>
      <c r="V13" s="890">
        <v>0.05</v>
      </c>
      <c r="W13" s="890">
        <v>0</v>
      </c>
      <c r="X13" s="890">
        <v>0</v>
      </c>
      <c r="Y13" s="890">
        <v>0</v>
      </c>
      <c r="Z13" s="890">
        <v>0</v>
      </c>
      <c r="AA13" s="890">
        <v>0</v>
      </c>
      <c r="AB13" s="890">
        <v>0</v>
      </c>
      <c r="AC13" s="890">
        <v>0</v>
      </c>
      <c r="AD13" s="890">
        <v>0</v>
      </c>
      <c r="AE13" s="888">
        <v>0</v>
      </c>
      <c r="AF13" s="889">
        <v>0</v>
      </c>
      <c r="AG13" s="889">
        <v>0</v>
      </c>
      <c r="AH13" s="889">
        <v>0</v>
      </c>
      <c r="AI13" s="888">
        <v>0</v>
      </c>
      <c r="AJ13" s="901">
        <v>0</v>
      </c>
    </row>
    <row r="14" ht="56.25" spans="1:36">
      <c r="A14" s="884" t="s">
        <v>161</v>
      </c>
      <c r="B14" s="885" t="s">
        <v>169</v>
      </c>
      <c r="C14" s="886" t="s">
        <v>171</v>
      </c>
      <c r="D14" s="887" t="s">
        <v>172</v>
      </c>
      <c r="E14" s="888">
        <v>6.25</v>
      </c>
      <c r="F14" s="889">
        <v>6.25</v>
      </c>
      <c r="G14" s="888">
        <v>0.65</v>
      </c>
      <c r="H14" s="890">
        <v>0</v>
      </c>
      <c r="I14" s="890">
        <v>0</v>
      </c>
      <c r="J14" s="890">
        <v>0</v>
      </c>
      <c r="K14" s="890">
        <v>0.05</v>
      </c>
      <c r="L14" s="890">
        <v>0.2</v>
      </c>
      <c r="M14" s="890">
        <v>0.08</v>
      </c>
      <c r="N14" s="890">
        <v>0.5</v>
      </c>
      <c r="O14" s="890">
        <v>0</v>
      </c>
      <c r="P14" s="890">
        <v>0.19</v>
      </c>
      <c r="Q14" s="890">
        <v>0</v>
      </c>
      <c r="R14" s="890">
        <v>0</v>
      </c>
      <c r="S14" s="890">
        <v>0</v>
      </c>
      <c r="T14" s="890">
        <v>0</v>
      </c>
      <c r="U14" s="890">
        <v>0</v>
      </c>
      <c r="V14" s="890">
        <v>0.08</v>
      </c>
      <c r="W14" s="890">
        <v>0</v>
      </c>
      <c r="X14" s="890">
        <v>0</v>
      </c>
      <c r="Y14" s="890">
        <v>0</v>
      </c>
      <c r="Z14" s="890">
        <v>0</v>
      </c>
      <c r="AA14" s="890">
        <v>0</v>
      </c>
      <c r="AB14" s="890">
        <v>0</v>
      </c>
      <c r="AC14" s="890">
        <v>0</v>
      </c>
      <c r="AD14" s="890">
        <v>4.5</v>
      </c>
      <c r="AE14" s="888">
        <v>0</v>
      </c>
      <c r="AF14" s="889">
        <v>0</v>
      </c>
      <c r="AG14" s="889">
        <v>0</v>
      </c>
      <c r="AH14" s="889">
        <v>0</v>
      </c>
      <c r="AI14" s="888">
        <v>0</v>
      </c>
      <c r="AJ14" s="901">
        <v>0</v>
      </c>
    </row>
    <row r="15" ht="22.5" spans="1:36">
      <c r="A15" s="884" t="s">
        <v>180</v>
      </c>
      <c r="B15" s="885"/>
      <c r="C15" s="886"/>
      <c r="D15" s="887" t="s">
        <v>181</v>
      </c>
      <c r="E15" s="888">
        <v>7.9</v>
      </c>
      <c r="F15" s="889">
        <v>7.9</v>
      </c>
      <c r="G15" s="888">
        <v>2.7</v>
      </c>
      <c r="H15" s="890">
        <v>1.2</v>
      </c>
      <c r="I15" s="890">
        <v>0</v>
      </c>
      <c r="J15" s="890">
        <v>0</v>
      </c>
      <c r="K15" s="890">
        <v>0.2</v>
      </c>
      <c r="L15" s="890">
        <v>0.3</v>
      </c>
      <c r="M15" s="890">
        <v>0</v>
      </c>
      <c r="N15" s="890">
        <v>0</v>
      </c>
      <c r="O15" s="890">
        <v>0</v>
      </c>
      <c r="P15" s="890">
        <v>0.5</v>
      </c>
      <c r="Q15" s="890">
        <v>0</v>
      </c>
      <c r="R15" s="890">
        <v>0</v>
      </c>
      <c r="S15" s="890">
        <v>0</v>
      </c>
      <c r="T15" s="890">
        <v>0</v>
      </c>
      <c r="U15" s="890">
        <v>0</v>
      </c>
      <c r="V15" s="890">
        <v>0</v>
      </c>
      <c r="W15" s="890">
        <v>0</v>
      </c>
      <c r="X15" s="890">
        <v>0</v>
      </c>
      <c r="Y15" s="890">
        <v>0</v>
      </c>
      <c r="Z15" s="890">
        <v>0</v>
      </c>
      <c r="AA15" s="890">
        <v>0</v>
      </c>
      <c r="AB15" s="890">
        <v>0</v>
      </c>
      <c r="AC15" s="890">
        <v>0</v>
      </c>
      <c r="AD15" s="890">
        <v>3</v>
      </c>
      <c r="AE15" s="888">
        <v>0</v>
      </c>
      <c r="AF15" s="889">
        <v>0</v>
      </c>
      <c r="AG15" s="889">
        <v>0</v>
      </c>
      <c r="AH15" s="889">
        <v>0</v>
      </c>
      <c r="AI15" s="888">
        <v>0</v>
      </c>
      <c r="AJ15" s="901">
        <v>0</v>
      </c>
    </row>
    <row r="16" ht="33.75" spans="1:36">
      <c r="A16" s="884" t="s">
        <v>180</v>
      </c>
      <c r="B16" s="885" t="s">
        <v>135</v>
      </c>
      <c r="C16" s="886"/>
      <c r="D16" s="887" t="s">
        <v>182</v>
      </c>
      <c r="E16" s="888">
        <v>7.9</v>
      </c>
      <c r="F16" s="889">
        <v>7.9</v>
      </c>
      <c r="G16" s="888">
        <v>2.7</v>
      </c>
      <c r="H16" s="890">
        <v>1.2</v>
      </c>
      <c r="I16" s="890">
        <v>0</v>
      </c>
      <c r="J16" s="890">
        <v>0</v>
      </c>
      <c r="K16" s="890">
        <v>0.2</v>
      </c>
      <c r="L16" s="890">
        <v>0.3</v>
      </c>
      <c r="M16" s="890">
        <v>0</v>
      </c>
      <c r="N16" s="890">
        <v>0</v>
      </c>
      <c r="O16" s="890">
        <v>0</v>
      </c>
      <c r="P16" s="890">
        <v>0.5</v>
      </c>
      <c r="Q16" s="890">
        <v>0</v>
      </c>
      <c r="R16" s="890">
        <v>0</v>
      </c>
      <c r="S16" s="890">
        <v>0</v>
      </c>
      <c r="T16" s="890">
        <v>0</v>
      </c>
      <c r="U16" s="890">
        <v>0</v>
      </c>
      <c r="V16" s="890">
        <v>0</v>
      </c>
      <c r="W16" s="890">
        <v>0</v>
      </c>
      <c r="X16" s="890">
        <v>0</v>
      </c>
      <c r="Y16" s="890">
        <v>0</v>
      </c>
      <c r="Z16" s="890">
        <v>0</v>
      </c>
      <c r="AA16" s="890">
        <v>0</v>
      </c>
      <c r="AB16" s="890">
        <v>0</v>
      </c>
      <c r="AC16" s="890">
        <v>0</v>
      </c>
      <c r="AD16" s="890">
        <v>3</v>
      </c>
      <c r="AE16" s="888">
        <v>0</v>
      </c>
      <c r="AF16" s="889">
        <v>0</v>
      </c>
      <c r="AG16" s="889">
        <v>0</v>
      </c>
      <c r="AH16" s="889">
        <v>0</v>
      </c>
      <c r="AI16" s="888">
        <v>0</v>
      </c>
      <c r="AJ16" s="901">
        <v>0</v>
      </c>
    </row>
    <row r="17" ht="45" spans="1:36">
      <c r="A17" s="884" t="s">
        <v>183</v>
      </c>
      <c r="B17" s="885" t="s">
        <v>184</v>
      </c>
      <c r="C17" s="886" t="s">
        <v>163</v>
      </c>
      <c r="D17" s="887" t="s">
        <v>185</v>
      </c>
      <c r="E17" s="888">
        <v>7.9</v>
      </c>
      <c r="F17" s="889">
        <v>7.9</v>
      </c>
      <c r="G17" s="888">
        <v>2.7</v>
      </c>
      <c r="H17" s="890">
        <v>1.2</v>
      </c>
      <c r="I17" s="890">
        <v>0</v>
      </c>
      <c r="J17" s="890">
        <v>0</v>
      </c>
      <c r="K17" s="890">
        <v>0.2</v>
      </c>
      <c r="L17" s="890">
        <v>0.3</v>
      </c>
      <c r="M17" s="890">
        <v>0</v>
      </c>
      <c r="N17" s="890">
        <v>0</v>
      </c>
      <c r="O17" s="890">
        <v>0</v>
      </c>
      <c r="P17" s="890">
        <v>0.5</v>
      </c>
      <c r="Q17" s="890">
        <v>0</v>
      </c>
      <c r="R17" s="890">
        <v>0</v>
      </c>
      <c r="S17" s="890">
        <v>0</v>
      </c>
      <c r="T17" s="890">
        <v>0</v>
      </c>
      <c r="U17" s="890">
        <v>0</v>
      </c>
      <c r="V17" s="890">
        <v>0</v>
      </c>
      <c r="W17" s="890">
        <v>0</v>
      </c>
      <c r="X17" s="890">
        <v>0</v>
      </c>
      <c r="Y17" s="890">
        <v>0</v>
      </c>
      <c r="Z17" s="890">
        <v>0</v>
      </c>
      <c r="AA17" s="890">
        <v>0</v>
      </c>
      <c r="AB17" s="890">
        <v>0</v>
      </c>
      <c r="AC17" s="890">
        <v>0</v>
      </c>
      <c r="AD17" s="890">
        <v>3</v>
      </c>
      <c r="AE17" s="888">
        <v>0</v>
      </c>
      <c r="AF17" s="889">
        <v>0</v>
      </c>
      <c r="AG17" s="889">
        <v>0</v>
      </c>
      <c r="AH17" s="889">
        <v>0</v>
      </c>
      <c r="AI17" s="888">
        <v>0</v>
      </c>
      <c r="AJ17" s="901">
        <v>0</v>
      </c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A1" sqref="A1:AJ7"/>
    </sheetView>
  </sheetViews>
  <sheetFormatPr defaultColWidth="9" defaultRowHeight="13.5" outlineLevelRow="6"/>
  <sheetData>
    <row r="1" spans="1:36">
      <c r="A1" s="844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865" t="s">
        <v>324</v>
      </c>
    </row>
    <row r="2" ht="20.25" spans="1:36">
      <c r="A2" s="845" t="s">
        <v>325</v>
      </c>
      <c r="B2" s="845"/>
      <c r="C2" s="845"/>
      <c r="D2" s="845"/>
      <c r="E2" s="845"/>
      <c r="F2" s="845"/>
      <c r="G2" s="845"/>
      <c r="H2" s="845"/>
      <c r="I2" s="845"/>
      <c r="J2" s="845"/>
      <c r="K2" s="845"/>
      <c r="L2" s="845"/>
      <c r="M2" s="845"/>
      <c r="N2" s="845"/>
      <c r="O2" s="845"/>
      <c r="P2" s="845"/>
      <c r="Q2" s="845"/>
      <c r="R2" s="845"/>
      <c r="S2" s="845"/>
      <c r="T2" s="845"/>
      <c r="U2" s="845"/>
      <c r="V2" s="845"/>
      <c r="W2" s="845"/>
      <c r="X2" s="845"/>
      <c r="Y2" s="845"/>
      <c r="Z2" s="845"/>
      <c r="AA2" s="845"/>
      <c r="AB2" s="845"/>
      <c r="AC2" s="845"/>
      <c r="AD2" s="845"/>
      <c r="AE2" s="864"/>
      <c r="AF2" s="864"/>
      <c r="AG2" s="845"/>
      <c r="AH2" s="845"/>
      <c r="AI2" s="864"/>
      <c r="AJ2" s="845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866" t="s">
        <v>56</v>
      </c>
    </row>
    <row r="4" spans="1:36">
      <c r="A4" s="846" t="s">
        <v>195</v>
      </c>
      <c r="B4" s="847"/>
      <c r="C4" s="847"/>
      <c r="D4" s="848" t="s">
        <v>140</v>
      </c>
      <c r="E4" s="848" t="s">
        <v>141</v>
      </c>
      <c r="F4" s="849" t="s">
        <v>319</v>
      </c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67" t="s">
        <v>235</v>
      </c>
      <c r="AH4" s="867"/>
      <c r="AI4" s="868"/>
      <c r="AJ4" s="869"/>
    </row>
    <row r="5" ht="33.75" spans="1:36">
      <c r="A5" s="850" t="s">
        <v>145</v>
      </c>
      <c r="B5" s="850" t="s">
        <v>146</v>
      </c>
      <c r="C5" s="850" t="s">
        <v>147</v>
      </c>
      <c r="D5" s="848"/>
      <c r="E5" s="848"/>
      <c r="F5" s="850" t="s">
        <v>119</v>
      </c>
      <c r="G5" s="850" t="s">
        <v>209</v>
      </c>
      <c r="H5" s="851" t="s">
        <v>210</v>
      </c>
      <c r="I5" s="851" t="s">
        <v>211</v>
      </c>
      <c r="J5" s="851" t="s">
        <v>212</v>
      </c>
      <c r="K5" s="850" t="s">
        <v>213</v>
      </c>
      <c r="L5" s="862" t="s">
        <v>214</v>
      </c>
      <c r="M5" s="854" t="s">
        <v>215</v>
      </c>
      <c r="N5" s="863" t="s">
        <v>216</v>
      </c>
      <c r="O5" s="863" t="s">
        <v>217</v>
      </c>
      <c r="P5" s="854" t="s">
        <v>218</v>
      </c>
      <c r="Q5" s="863" t="s">
        <v>219</v>
      </c>
      <c r="R5" s="863" t="s">
        <v>220</v>
      </c>
      <c r="S5" s="863" t="s">
        <v>221</v>
      </c>
      <c r="T5" s="863" t="s">
        <v>222</v>
      </c>
      <c r="U5" s="863" t="s">
        <v>223</v>
      </c>
      <c r="V5" s="863" t="s">
        <v>224</v>
      </c>
      <c r="W5" s="863" t="s">
        <v>225</v>
      </c>
      <c r="X5" s="863" t="s">
        <v>226</v>
      </c>
      <c r="Y5" s="863" t="s">
        <v>227</v>
      </c>
      <c r="Z5" s="863" t="s">
        <v>228</v>
      </c>
      <c r="AA5" s="863" t="s">
        <v>229</v>
      </c>
      <c r="AB5" s="863" t="s">
        <v>230</v>
      </c>
      <c r="AC5" s="854" t="s">
        <v>231</v>
      </c>
      <c r="AD5" s="863" t="s">
        <v>232</v>
      </c>
      <c r="AE5" s="863" t="s">
        <v>233</v>
      </c>
      <c r="AF5" s="863" t="s">
        <v>234</v>
      </c>
      <c r="AG5" s="870" t="s">
        <v>101</v>
      </c>
      <c r="AH5" s="870" t="s">
        <v>320</v>
      </c>
      <c r="AI5" s="870" t="s">
        <v>321</v>
      </c>
      <c r="AJ5" s="851" t="s">
        <v>235</v>
      </c>
    </row>
    <row r="6" spans="1:36">
      <c r="A6" s="852" t="s">
        <v>125</v>
      </c>
      <c r="B6" s="852" t="s">
        <v>125</v>
      </c>
      <c r="C6" s="852" t="s">
        <v>125</v>
      </c>
      <c r="D6" s="853" t="s">
        <v>125</v>
      </c>
      <c r="E6" s="853">
        <v>1</v>
      </c>
      <c r="F6" s="854">
        <v>2</v>
      </c>
      <c r="G6" s="853">
        <v>3</v>
      </c>
      <c r="H6" s="854">
        <v>4</v>
      </c>
      <c r="I6" s="853">
        <v>5</v>
      </c>
      <c r="J6" s="854">
        <v>6</v>
      </c>
      <c r="K6" s="853">
        <v>7</v>
      </c>
      <c r="L6" s="854">
        <v>8</v>
      </c>
      <c r="M6" s="853">
        <v>9</v>
      </c>
      <c r="N6" s="854">
        <v>10</v>
      </c>
      <c r="O6" s="853">
        <v>11</v>
      </c>
      <c r="P6" s="854">
        <v>12</v>
      </c>
      <c r="Q6" s="853">
        <v>13</v>
      </c>
      <c r="R6" s="854">
        <v>14</v>
      </c>
      <c r="S6" s="853">
        <v>15</v>
      </c>
      <c r="T6" s="854">
        <v>16</v>
      </c>
      <c r="U6" s="853">
        <v>17</v>
      </c>
      <c r="V6" s="854">
        <v>18</v>
      </c>
      <c r="W6" s="853">
        <v>19</v>
      </c>
      <c r="X6" s="854">
        <v>20</v>
      </c>
      <c r="Y6" s="853">
        <v>21</v>
      </c>
      <c r="Z6" s="854">
        <v>22</v>
      </c>
      <c r="AA6" s="853">
        <v>23</v>
      </c>
      <c r="AB6" s="854">
        <v>24</v>
      </c>
      <c r="AC6" s="853">
        <v>25</v>
      </c>
      <c r="AD6" s="854">
        <v>26</v>
      </c>
      <c r="AE6" s="853">
        <v>27</v>
      </c>
      <c r="AF6" s="854">
        <v>28</v>
      </c>
      <c r="AG6" s="853">
        <v>29</v>
      </c>
      <c r="AH6" s="854">
        <v>30</v>
      </c>
      <c r="AI6" s="853">
        <v>31</v>
      </c>
      <c r="AJ6" s="854">
        <v>32</v>
      </c>
    </row>
    <row r="7" spans="1:36">
      <c r="A7" s="855"/>
      <c r="B7" s="856"/>
      <c r="C7" s="857"/>
      <c r="D7" s="858"/>
      <c r="E7" s="859"/>
      <c r="F7" s="860"/>
      <c r="G7" s="859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1"/>
      <c r="V7" s="861"/>
      <c r="W7" s="861"/>
      <c r="X7" s="861"/>
      <c r="Y7" s="861"/>
      <c r="Z7" s="861"/>
      <c r="AA7" s="861"/>
      <c r="AB7" s="861"/>
      <c r="AC7" s="861"/>
      <c r="AD7" s="861"/>
      <c r="AE7" s="859"/>
      <c r="AF7" s="860"/>
      <c r="AG7" s="860"/>
      <c r="AH7" s="860"/>
      <c r="AI7" s="859"/>
      <c r="AJ7" s="871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E29" sqref="E29"/>
    </sheetView>
  </sheetViews>
  <sheetFormatPr defaultColWidth="9" defaultRowHeight="13.5" outlineLevelRow="6"/>
  <sheetData>
    <row r="1" spans="1:36">
      <c r="A1" s="816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837" t="s">
        <v>326</v>
      </c>
    </row>
    <row r="2" ht="20.25" spans="1:36">
      <c r="A2" s="817" t="s">
        <v>327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817"/>
      <c r="R2" s="817"/>
      <c r="S2" s="817"/>
      <c r="T2" s="817"/>
      <c r="U2" s="817"/>
      <c r="V2" s="817"/>
      <c r="W2" s="817"/>
      <c r="X2" s="817"/>
      <c r="Y2" s="817"/>
      <c r="Z2" s="817"/>
      <c r="AA2" s="817"/>
      <c r="AB2" s="817"/>
      <c r="AC2" s="817"/>
      <c r="AD2" s="817"/>
      <c r="AE2" s="836"/>
      <c r="AF2" s="836"/>
      <c r="AG2" s="817"/>
      <c r="AH2" s="817"/>
      <c r="AI2" s="836"/>
      <c r="AJ2" s="817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838" t="s">
        <v>56</v>
      </c>
    </row>
    <row r="4" spans="1:36">
      <c r="A4" s="818" t="s">
        <v>195</v>
      </c>
      <c r="B4" s="819"/>
      <c r="C4" s="819"/>
      <c r="D4" s="820" t="s">
        <v>140</v>
      </c>
      <c r="E4" s="820" t="s">
        <v>141</v>
      </c>
      <c r="F4" s="821" t="s">
        <v>319</v>
      </c>
      <c r="G4" s="821"/>
      <c r="H4" s="821"/>
      <c r="I4" s="821"/>
      <c r="J4" s="821"/>
      <c r="K4" s="821"/>
      <c r="L4" s="821"/>
      <c r="M4" s="821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  <c r="Y4" s="821"/>
      <c r="Z4" s="821"/>
      <c r="AA4" s="821"/>
      <c r="AB4" s="821"/>
      <c r="AC4" s="821"/>
      <c r="AD4" s="821"/>
      <c r="AE4" s="821"/>
      <c r="AF4" s="821"/>
      <c r="AG4" s="839" t="s">
        <v>235</v>
      </c>
      <c r="AH4" s="839"/>
      <c r="AI4" s="840"/>
      <c r="AJ4" s="841"/>
    </row>
    <row r="5" ht="33.75" spans="1:36">
      <c r="A5" s="822" t="s">
        <v>145</v>
      </c>
      <c r="B5" s="822" t="s">
        <v>146</v>
      </c>
      <c r="C5" s="822" t="s">
        <v>147</v>
      </c>
      <c r="D5" s="820"/>
      <c r="E5" s="820"/>
      <c r="F5" s="822" t="s">
        <v>119</v>
      </c>
      <c r="G5" s="822" t="s">
        <v>209</v>
      </c>
      <c r="H5" s="823" t="s">
        <v>210</v>
      </c>
      <c r="I5" s="823" t="s">
        <v>211</v>
      </c>
      <c r="J5" s="823" t="s">
        <v>212</v>
      </c>
      <c r="K5" s="822" t="s">
        <v>213</v>
      </c>
      <c r="L5" s="834" t="s">
        <v>214</v>
      </c>
      <c r="M5" s="826" t="s">
        <v>215</v>
      </c>
      <c r="N5" s="835" t="s">
        <v>216</v>
      </c>
      <c r="O5" s="835" t="s">
        <v>217</v>
      </c>
      <c r="P5" s="826" t="s">
        <v>218</v>
      </c>
      <c r="Q5" s="835" t="s">
        <v>219</v>
      </c>
      <c r="R5" s="835" t="s">
        <v>220</v>
      </c>
      <c r="S5" s="835" t="s">
        <v>221</v>
      </c>
      <c r="T5" s="835" t="s">
        <v>222</v>
      </c>
      <c r="U5" s="835" t="s">
        <v>223</v>
      </c>
      <c r="V5" s="835" t="s">
        <v>224</v>
      </c>
      <c r="W5" s="835" t="s">
        <v>225</v>
      </c>
      <c r="X5" s="835" t="s">
        <v>226</v>
      </c>
      <c r="Y5" s="835" t="s">
        <v>227</v>
      </c>
      <c r="Z5" s="835" t="s">
        <v>228</v>
      </c>
      <c r="AA5" s="835" t="s">
        <v>229</v>
      </c>
      <c r="AB5" s="835" t="s">
        <v>230</v>
      </c>
      <c r="AC5" s="826" t="s">
        <v>231</v>
      </c>
      <c r="AD5" s="835" t="s">
        <v>232</v>
      </c>
      <c r="AE5" s="835" t="s">
        <v>233</v>
      </c>
      <c r="AF5" s="835" t="s">
        <v>234</v>
      </c>
      <c r="AG5" s="842" t="s">
        <v>101</v>
      </c>
      <c r="AH5" s="842" t="s">
        <v>320</v>
      </c>
      <c r="AI5" s="842" t="s">
        <v>321</v>
      </c>
      <c r="AJ5" s="823" t="s">
        <v>235</v>
      </c>
    </row>
    <row r="6" spans="1:36">
      <c r="A6" s="824" t="s">
        <v>125</v>
      </c>
      <c r="B6" s="824" t="s">
        <v>125</v>
      </c>
      <c r="C6" s="824" t="s">
        <v>125</v>
      </c>
      <c r="D6" s="825" t="s">
        <v>125</v>
      </c>
      <c r="E6" s="825">
        <v>1</v>
      </c>
      <c r="F6" s="826">
        <v>2</v>
      </c>
      <c r="G6" s="825">
        <v>3</v>
      </c>
      <c r="H6" s="826">
        <v>4</v>
      </c>
      <c r="I6" s="825">
        <v>5</v>
      </c>
      <c r="J6" s="826">
        <v>6</v>
      </c>
      <c r="K6" s="825">
        <v>7</v>
      </c>
      <c r="L6" s="826">
        <v>8</v>
      </c>
      <c r="M6" s="825">
        <v>9</v>
      </c>
      <c r="N6" s="826">
        <v>10</v>
      </c>
      <c r="O6" s="825">
        <v>11</v>
      </c>
      <c r="P6" s="826">
        <v>12</v>
      </c>
      <c r="Q6" s="825">
        <v>13</v>
      </c>
      <c r="R6" s="826">
        <v>14</v>
      </c>
      <c r="S6" s="825">
        <v>15</v>
      </c>
      <c r="T6" s="826">
        <v>16</v>
      </c>
      <c r="U6" s="825">
        <v>17</v>
      </c>
      <c r="V6" s="826">
        <v>18</v>
      </c>
      <c r="W6" s="825">
        <v>19</v>
      </c>
      <c r="X6" s="826">
        <v>20</v>
      </c>
      <c r="Y6" s="825">
        <v>21</v>
      </c>
      <c r="Z6" s="826">
        <v>22</v>
      </c>
      <c r="AA6" s="825">
        <v>23</v>
      </c>
      <c r="AB6" s="826">
        <v>24</v>
      </c>
      <c r="AC6" s="825">
        <v>25</v>
      </c>
      <c r="AD6" s="826">
        <v>26</v>
      </c>
      <c r="AE6" s="825">
        <v>27</v>
      </c>
      <c r="AF6" s="826">
        <v>28</v>
      </c>
      <c r="AG6" s="825">
        <v>29</v>
      </c>
      <c r="AH6" s="826">
        <v>30</v>
      </c>
      <c r="AI6" s="825">
        <v>31</v>
      </c>
      <c r="AJ6" s="826">
        <v>32</v>
      </c>
    </row>
    <row r="7" spans="1:36">
      <c r="A7" s="827"/>
      <c r="B7" s="828"/>
      <c r="C7" s="829"/>
      <c r="D7" s="830"/>
      <c r="E7" s="831"/>
      <c r="F7" s="832"/>
      <c r="G7" s="831"/>
      <c r="H7" s="833"/>
      <c r="I7" s="833"/>
      <c r="J7" s="833"/>
      <c r="K7" s="833"/>
      <c r="L7" s="833"/>
      <c r="M7" s="833"/>
      <c r="N7" s="833"/>
      <c r="O7" s="833"/>
      <c r="P7" s="833"/>
      <c r="Q7" s="833"/>
      <c r="R7" s="833"/>
      <c r="S7" s="833"/>
      <c r="T7" s="833"/>
      <c r="U7" s="833"/>
      <c r="V7" s="833"/>
      <c r="W7" s="833"/>
      <c r="X7" s="833"/>
      <c r="Y7" s="833"/>
      <c r="Z7" s="833"/>
      <c r="AA7" s="833"/>
      <c r="AB7" s="833"/>
      <c r="AC7" s="833"/>
      <c r="AD7" s="833"/>
      <c r="AE7" s="831"/>
      <c r="AF7" s="832"/>
      <c r="AG7" s="832"/>
      <c r="AH7" s="832"/>
      <c r="AI7" s="831"/>
      <c r="AJ7" s="843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A1" sqref="A1:AJ7"/>
    </sheetView>
  </sheetViews>
  <sheetFormatPr defaultColWidth="9" defaultRowHeight="13.5" outlineLevelRow="6"/>
  <sheetData>
    <row r="1" spans="1:36">
      <c r="A1" s="788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809" t="s">
        <v>328</v>
      </c>
    </row>
    <row r="2" ht="20.25" spans="1:36">
      <c r="A2" s="789" t="s">
        <v>329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  <c r="U2" s="789"/>
      <c r="V2" s="789"/>
      <c r="W2" s="789"/>
      <c r="X2" s="789"/>
      <c r="Y2" s="789"/>
      <c r="Z2" s="789"/>
      <c r="AA2" s="789"/>
      <c r="AB2" s="789"/>
      <c r="AC2" s="789"/>
      <c r="AD2" s="789"/>
      <c r="AE2" s="808"/>
      <c r="AF2" s="808"/>
      <c r="AG2" s="789"/>
      <c r="AH2" s="789"/>
      <c r="AI2" s="808"/>
      <c r="AJ2" s="789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810" t="s">
        <v>56</v>
      </c>
    </row>
    <row r="4" spans="1:36">
      <c r="A4" s="790" t="s">
        <v>195</v>
      </c>
      <c r="B4" s="791"/>
      <c r="C4" s="791"/>
      <c r="D4" s="792" t="s">
        <v>140</v>
      </c>
      <c r="E4" s="792" t="s">
        <v>141</v>
      </c>
      <c r="F4" s="793" t="s">
        <v>319</v>
      </c>
      <c r="G4" s="793"/>
      <c r="H4" s="793"/>
      <c r="I4" s="793"/>
      <c r="J4" s="793"/>
      <c r="K4" s="793"/>
      <c r="L4" s="793"/>
      <c r="M4" s="793"/>
      <c r="N4" s="793"/>
      <c r="O4" s="793"/>
      <c r="P4" s="793"/>
      <c r="Q4" s="793"/>
      <c r="R4" s="793"/>
      <c r="S4" s="793"/>
      <c r="T4" s="793"/>
      <c r="U4" s="793"/>
      <c r="V4" s="793"/>
      <c r="W4" s="793"/>
      <c r="X4" s="793"/>
      <c r="Y4" s="793"/>
      <c r="Z4" s="793"/>
      <c r="AA4" s="793"/>
      <c r="AB4" s="793"/>
      <c r="AC4" s="793"/>
      <c r="AD4" s="793"/>
      <c r="AE4" s="793"/>
      <c r="AF4" s="793"/>
      <c r="AG4" s="811" t="s">
        <v>235</v>
      </c>
      <c r="AH4" s="811"/>
      <c r="AI4" s="812"/>
      <c r="AJ4" s="813"/>
    </row>
    <row r="5" ht="33.75" spans="1:36">
      <c r="A5" s="794" t="s">
        <v>145</v>
      </c>
      <c r="B5" s="794" t="s">
        <v>146</v>
      </c>
      <c r="C5" s="794" t="s">
        <v>147</v>
      </c>
      <c r="D5" s="792"/>
      <c r="E5" s="792"/>
      <c r="F5" s="794" t="s">
        <v>119</v>
      </c>
      <c r="G5" s="794" t="s">
        <v>209</v>
      </c>
      <c r="H5" s="795" t="s">
        <v>210</v>
      </c>
      <c r="I5" s="795" t="s">
        <v>211</v>
      </c>
      <c r="J5" s="795" t="s">
        <v>212</v>
      </c>
      <c r="K5" s="794" t="s">
        <v>213</v>
      </c>
      <c r="L5" s="806" t="s">
        <v>214</v>
      </c>
      <c r="M5" s="798" t="s">
        <v>215</v>
      </c>
      <c r="N5" s="807" t="s">
        <v>216</v>
      </c>
      <c r="O5" s="807" t="s">
        <v>217</v>
      </c>
      <c r="P5" s="798" t="s">
        <v>218</v>
      </c>
      <c r="Q5" s="807" t="s">
        <v>219</v>
      </c>
      <c r="R5" s="807" t="s">
        <v>220</v>
      </c>
      <c r="S5" s="807" t="s">
        <v>221</v>
      </c>
      <c r="T5" s="807" t="s">
        <v>222</v>
      </c>
      <c r="U5" s="807" t="s">
        <v>223</v>
      </c>
      <c r="V5" s="807" t="s">
        <v>224</v>
      </c>
      <c r="W5" s="807" t="s">
        <v>225</v>
      </c>
      <c r="X5" s="807" t="s">
        <v>226</v>
      </c>
      <c r="Y5" s="807" t="s">
        <v>227</v>
      </c>
      <c r="Z5" s="807" t="s">
        <v>228</v>
      </c>
      <c r="AA5" s="807" t="s">
        <v>229</v>
      </c>
      <c r="AB5" s="807" t="s">
        <v>230</v>
      </c>
      <c r="AC5" s="798" t="s">
        <v>231</v>
      </c>
      <c r="AD5" s="807" t="s">
        <v>232</v>
      </c>
      <c r="AE5" s="807" t="s">
        <v>233</v>
      </c>
      <c r="AF5" s="807" t="s">
        <v>234</v>
      </c>
      <c r="AG5" s="814" t="s">
        <v>101</v>
      </c>
      <c r="AH5" s="814" t="s">
        <v>320</v>
      </c>
      <c r="AI5" s="814" t="s">
        <v>321</v>
      </c>
      <c r="AJ5" s="795" t="s">
        <v>235</v>
      </c>
    </row>
    <row r="6" spans="1:36">
      <c r="A6" s="796" t="s">
        <v>125</v>
      </c>
      <c r="B6" s="796" t="s">
        <v>125</v>
      </c>
      <c r="C6" s="796" t="s">
        <v>125</v>
      </c>
      <c r="D6" s="797" t="s">
        <v>125</v>
      </c>
      <c r="E6" s="797">
        <v>1</v>
      </c>
      <c r="F6" s="798">
        <v>2</v>
      </c>
      <c r="G6" s="797">
        <v>3</v>
      </c>
      <c r="H6" s="798">
        <v>4</v>
      </c>
      <c r="I6" s="797">
        <v>5</v>
      </c>
      <c r="J6" s="798">
        <v>6</v>
      </c>
      <c r="K6" s="797">
        <v>7</v>
      </c>
      <c r="L6" s="798">
        <v>8</v>
      </c>
      <c r="M6" s="797">
        <v>9</v>
      </c>
      <c r="N6" s="798">
        <v>10</v>
      </c>
      <c r="O6" s="797">
        <v>11</v>
      </c>
      <c r="P6" s="798">
        <v>12</v>
      </c>
      <c r="Q6" s="797">
        <v>13</v>
      </c>
      <c r="R6" s="798">
        <v>14</v>
      </c>
      <c r="S6" s="797">
        <v>15</v>
      </c>
      <c r="T6" s="798">
        <v>16</v>
      </c>
      <c r="U6" s="797">
        <v>17</v>
      </c>
      <c r="V6" s="798">
        <v>18</v>
      </c>
      <c r="W6" s="797">
        <v>19</v>
      </c>
      <c r="X6" s="798">
        <v>20</v>
      </c>
      <c r="Y6" s="797">
        <v>21</v>
      </c>
      <c r="Z6" s="798">
        <v>22</v>
      </c>
      <c r="AA6" s="797">
        <v>23</v>
      </c>
      <c r="AB6" s="798">
        <v>24</v>
      </c>
      <c r="AC6" s="797">
        <v>25</v>
      </c>
      <c r="AD6" s="798">
        <v>26</v>
      </c>
      <c r="AE6" s="797">
        <v>27</v>
      </c>
      <c r="AF6" s="798">
        <v>28</v>
      </c>
      <c r="AG6" s="797">
        <v>29</v>
      </c>
      <c r="AH6" s="798">
        <v>30</v>
      </c>
      <c r="AI6" s="797">
        <v>31</v>
      </c>
      <c r="AJ6" s="798">
        <v>32</v>
      </c>
    </row>
    <row r="7" spans="1:36">
      <c r="A7" s="799"/>
      <c r="B7" s="800"/>
      <c r="C7" s="801"/>
      <c r="D7" s="802"/>
      <c r="E7" s="803"/>
      <c r="F7" s="804"/>
      <c r="G7" s="803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5"/>
      <c r="W7" s="805"/>
      <c r="X7" s="805"/>
      <c r="Y7" s="805"/>
      <c r="Z7" s="805"/>
      <c r="AA7" s="805"/>
      <c r="AB7" s="805"/>
      <c r="AC7" s="805"/>
      <c r="AD7" s="805"/>
      <c r="AE7" s="803"/>
      <c r="AF7" s="804"/>
      <c r="AG7" s="804"/>
      <c r="AH7" s="804"/>
      <c r="AI7" s="803"/>
      <c r="AJ7" s="815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C10" sqref="C10"/>
    </sheetView>
  </sheetViews>
  <sheetFormatPr defaultColWidth="9" defaultRowHeight="13.5" outlineLevelRow="6"/>
  <sheetData>
    <row r="1" spans="1:36">
      <c r="A1" s="760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781" t="s">
        <v>330</v>
      </c>
    </row>
    <row r="2" ht="20.25" spans="1:36">
      <c r="A2" s="761" t="s">
        <v>331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761"/>
      <c r="M2" s="761"/>
      <c r="N2" s="761"/>
      <c r="O2" s="761"/>
      <c r="P2" s="761"/>
      <c r="Q2" s="761"/>
      <c r="R2" s="761"/>
      <c r="S2" s="761"/>
      <c r="T2" s="761"/>
      <c r="U2" s="761"/>
      <c r="V2" s="761"/>
      <c r="W2" s="761"/>
      <c r="X2" s="761"/>
      <c r="Y2" s="761"/>
      <c r="Z2" s="761"/>
      <c r="AA2" s="761"/>
      <c r="AB2" s="761"/>
      <c r="AC2" s="761"/>
      <c r="AD2" s="761"/>
      <c r="AE2" s="780"/>
      <c r="AF2" s="780"/>
      <c r="AG2" s="761"/>
      <c r="AH2" s="761"/>
      <c r="AI2" s="780"/>
      <c r="AJ2" s="761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782" t="s">
        <v>56</v>
      </c>
    </row>
    <row r="4" spans="1:36">
      <c r="A4" s="762" t="s">
        <v>195</v>
      </c>
      <c r="B4" s="763"/>
      <c r="C4" s="763"/>
      <c r="D4" s="764" t="s">
        <v>140</v>
      </c>
      <c r="E4" s="764" t="s">
        <v>141</v>
      </c>
      <c r="F4" s="765" t="s">
        <v>319</v>
      </c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  <c r="AA4" s="765"/>
      <c r="AB4" s="765"/>
      <c r="AC4" s="765"/>
      <c r="AD4" s="765"/>
      <c r="AE4" s="765"/>
      <c r="AF4" s="765"/>
      <c r="AG4" s="783" t="s">
        <v>235</v>
      </c>
      <c r="AH4" s="783"/>
      <c r="AI4" s="784"/>
      <c r="AJ4" s="785"/>
    </row>
    <row r="5" ht="33.75" spans="1:36">
      <c r="A5" s="766" t="s">
        <v>145</v>
      </c>
      <c r="B5" s="766" t="s">
        <v>146</v>
      </c>
      <c r="C5" s="766" t="s">
        <v>147</v>
      </c>
      <c r="D5" s="764"/>
      <c r="E5" s="764"/>
      <c r="F5" s="766" t="s">
        <v>119</v>
      </c>
      <c r="G5" s="766" t="s">
        <v>209</v>
      </c>
      <c r="H5" s="767" t="s">
        <v>210</v>
      </c>
      <c r="I5" s="767" t="s">
        <v>211</v>
      </c>
      <c r="J5" s="767" t="s">
        <v>212</v>
      </c>
      <c r="K5" s="766" t="s">
        <v>213</v>
      </c>
      <c r="L5" s="778" t="s">
        <v>214</v>
      </c>
      <c r="M5" s="770" t="s">
        <v>215</v>
      </c>
      <c r="N5" s="779" t="s">
        <v>216</v>
      </c>
      <c r="O5" s="779" t="s">
        <v>217</v>
      </c>
      <c r="P5" s="770" t="s">
        <v>218</v>
      </c>
      <c r="Q5" s="779" t="s">
        <v>219</v>
      </c>
      <c r="R5" s="779" t="s">
        <v>220</v>
      </c>
      <c r="S5" s="779" t="s">
        <v>221</v>
      </c>
      <c r="T5" s="779" t="s">
        <v>222</v>
      </c>
      <c r="U5" s="779" t="s">
        <v>223</v>
      </c>
      <c r="V5" s="779" t="s">
        <v>224</v>
      </c>
      <c r="W5" s="779" t="s">
        <v>225</v>
      </c>
      <c r="X5" s="779" t="s">
        <v>226</v>
      </c>
      <c r="Y5" s="779" t="s">
        <v>227</v>
      </c>
      <c r="Z5" s="779" t="s">
        <v>228</v>
      </c>
      <c r="AA5" s="779" t="s">
        <v>229</v>
      </c>
      <c r="AB5" s="779" t="s">
        <v>230</v>
      </c>
      <c r="AC5" s="770" t="s">
        <v>231</v>
      </c>
      <c r="AD5" s="779" t="s">
        <v>232</v>
      </c>
      <c r="AE5" s="779" t="s">
        <v>233</v>
      </c>
      <c r="AF5" s="779" t="s">
        <v>234</v>
      </c>
      <c r="AG5" s="786" t="s">
        <v>101</v>
      </c>
      <c r="AH5" s="786" t="s">
        <v>320</v>
      </c>
      <c r="AI5" s="786" t="s">
        <v>321</v>
      </c>
      <c r="AJ5" s="767" t="s">
        <v>235</v>
      </c>
    </row>
    <row r="6" spans="1:36">
      <c r="A6" s="768" t="s">
        <v>125</v>
      </c>
      <c r="B6" s="768" t="s">
        <v>125</v>
      </c>
      <c r="C6" s="768" t="s">
        <v>125</v>
      </c>
      <c r="D6" s="769" t="s">
        <v>125</v>
      </c>
      <c r="E6" s="769">
        <v>1</v>
      </c>
      <c r="F6" s="770">
        <v>2</v>
      </c>
      <c r="G6" s="769">
        <v>3</v>
      </c>
      <c r="H6" s="770">
        <v>4</v>
      </c>
      <c r="I6" s="769">
        <v>5</v>
      </c>
      <c r="J6" s="770">
        <v>6</v>
      </c>
      <c r="K6" s="769">
        <v>7</v>
      </c>
      <c r="L6" s="770">
        <v>8</v>
      </c>
      <c r="M6" s="769">
        <v>9</v>
      </c>
      <c r="N6" s="770">
        <v>10</v>
      </c>
      <c r="O6" s="769">
        <v>11</v>
      </c>
      <c r="P6" s="770">
        <v>12</v>
      </c>
      <c r="Q6" s="769">
        <v>13</v>
      </c>
      <c r="R6" s="770">
        <v>14</v>
      </c>
      <c r="S6" s="769">
        <v>15</v>
      </c>
      <c r="T6" s="770">
        <v>16</v>
      </c>
      <c r="U6" s="769">
        <v>17</v>
      </c>
      <c r="V6" s="770">
        <v>18</v>
      </c>
      <c r="W6" s="769">
        <v>19</v>
      </c>
      <c r="X6" s="770">
        <v>20</v>
      </c>
      <c r="Y6" s="769">
        <v>21</v>
      </c>
      <c r="Z6" s="770">
        <v>22</v>
      </c>
      <c r="AA6" s="769">
        <v>23</v>
      </c>
      <c r="AB6" s="770">
        <v>24</v>
      </c>
      <c r="AC6" s="769">
        <v>25</v>
      </c>
      <c r="AD6" s="770">
        <v>26</v>
      </c>
      <c r="AE6" s="769">
        <v>27</v>
      </c>
      <c r="AF6" s="770">
        <v>28</v>
      </c>
      <c r="AG6" s="769">
        <v>29</v>
      </c>
      <c r="AH6" s="770">
        <v>30</v>
      </c>
      <c r="AI6" s="769">
        <v>31</v>
      </c>
      <c r="AJ6" s="770">
        <v>32</v>
      </c>
    </row>
    <row r="7" spans="1:36">
      <c r="A7" s="771"/>
      <c r="B7" s="772"/>
      <c r="C7" s="773"/>
      <c r="D7" s="774"/>
      <c r="E7" s="775"/>
      <c r="F7" s="776"/>
      <c r="G7" s="775"/>
      <c r="H7" s="777"/>
      <c r="I7" s="777"/>
      <c r="J7" s="777"/>
      <c r="K7" s="777"/>
      <c r="L7" s="777"/>
      <c r="M7" s="777"/>
      <c r="N7" s="777"/>
      <c r="O7" s="777"/>
      <c r="P7" s="777"/>
      <c r="Q7" s="777"/>
      <c r="R7" s="777"/>
      <c r="S7" s="777"/>
      <c r="T7" s="777"/>
      <c r="U7" s="777"/>
      <c r="V7" s="777"/>
      <c r="W7" s="777"/>
      <c r="X7" s="777"/>
      <c r="Y7" s="777"/>
      <c r="Z7" s="777"/>
      <c r="AA7" s="777"/>
      <c r="AB7" s="777"/>
      <c r="AC7" s="777"/>
      <c r="AD7" s="777"/>
      <c r="AE7" s="775"/>
      <c r="AF7" s="776"/>
      <c r="AG7" s="776"/>
      <c r="AH7" s="776"/>
      <c r="AI7" s="775"/>
      <c r="AJ7" s="787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A1" sqref="A1:AJ7"/>
    </sheetView>
  </sheetViews>
  <sheetFormatPr defaultColWidth="9" defaultRowHeight="13.5" outlineLevelRow="6"/>
  <sheetData>
    <row r="1" spans="1:36">
      <c r="A1" s="732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753" t="s">
        <v>332</v>
      </c>
    </row>
    <row r="2" ht="20.25" spans="1:36">
      <c r="A2" s="733" t="s">
        <v>333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733"/>
      <c r="R2" s="733"/>
      <c r="S2" s="733"/>
      <c r="T2" s="733"/>
      <c r="U2" s="733"/>
      <c r="V2" s="733"/>
      <c r="W2" s="733"/>
      <c r="X2" s="733"/>
      <c r="Y2" s="733"/>
      <c r="Z2" s="733"/>
      <c r="AA2" s="733"/>
      <c r="AB2" s="733"/>
      <c r="AC2" s="733"/>
      <c r="AD2" s="733"/>
      <c r="AE2" s="752"/>
      <c r="AF2" s="752"/>
      <c r="AG2" s="733"/>
      <c r="AH2" s="733"/>
      <c r="AI2" s="752"/>
      <c r="AJ2" s="733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754" t="s">
        <v>56</v>
      </c>
    </row>
    <row r="4" spans="1:36">
      <c r="A4" s="734" t="s">
        <v>195</v>
      </c>
      <c r="B4" s="735"/>
      <c r="C4" s="735"/>
      <c r="D4" s="736" t="s">
        <v>140</v>
      </c>
      <c r="E4" s="736" t="s">
        <v>141</v>
      </c>
      <c r="F4" s="737" t="s">
        <v>319</v>
      </c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55" t="s">
        <v>235</v>
      </c>
      <c r="AH4" s="755"/>
      <c r="AI4" s="756"/>
      <c r="AJ4" s="757"/>
    </row>
    <row r="5" ht="33.75" spans="1:36">
      <c r="A5" s="738" t="s">
        <v>145</v>
      </c>
      <c r="B5" s="738" t="s">
        <v>146</v>
      </c>
      <c r="C5" s="738" t="s">
        <v>147</v>
      </c>
      <c r="D5" s="736"/>
      <c r="E5" s="736"/>
      <c r="F5" s="738" t="s">
        <v>119</v>
      </c>
      <c r="G5" s="738" t="s">
        <v>209</v>
      </c>
      <c r="H5" s="739" t="s">
        <v>210</v>
      </c>
      <c r="I5" s="739" t="s">
        <v>211</v>
      </c>
      <c r="J5" s="739" t="s">
        <v>212</v>
      </c>
      <c r="K5" s="738" t="s">
        <v>213</v>
      </c>
      <c r="L5" s="750" t="s">
        <v>214</v>
      </c>
      <c r="M5" s="742" t="s">
        <v>215</v>
      </c>
      <c r="N5" s="751" t="s">
        <v>216</v>
      </c>
      <c r="O5" s="751" t="s">
        <v>217</v>
      </c>
      <c r="P5" s="742" t="s">
        <v>218</v>
      </c>
      <c r="Q5" s="751" t="s">
        <v>219</v>
      </c>
      <c r="R5" s="751" t="s">
        <v>220</v>
      </c>
      <c r="S5" s="751" t="s">
        <v>221</v>
      </c>
      <c r="T5" s="751" t="s">
        <v>222</v>
      </c>
      <c r="U5" s="751" t="s">
        <v>223</v>
      </c>
      <c r="V5" s="751" t="s">
        <v>224</v>
      </c>
      <c r="W5" s="751" t="s">
        <v>225</v>
      </c>
      <c r="X5" s="751" t="s">
        <v>226</v>
      </c>
      <c r="Y5" s="751" t="s">
        <v>227</v>
      </c>
      <c r="Z5" s="751" t="s">
        <v>228</v>
      </c>
      <c r="AA5" s="751" t="s">
        <v>229</v>
      </c>
      <c r="AB5" s="751" t="s">
        <v>230</v>
      </c>
      <c r="AC5" s="742" t="s">
        <v>231</v>
      </c>
      <c r="AD5" s="751" t="s">
        <v>232</v>
      </c>
      <c r="AE5" s="751" t="s">
        <v>233</v>
      </c>
      <c r="AF5" s="751" t="s">
        <v>234</v>
      </c>
      <c r="AG5" s="758" t="s">
        <v>101</v>
      </c>
      <c r="AH5" s="758" t="s">
        <v>320</v>
      </c>
      <c r="AI5" s="758" t="s">
        <v>321</v>
      </c>
      <c r="AJ5" s="739" t="s">
        <v>235</v>
      </c>
    </row>
    <row r="6" spans="1:36">
      <c r="A6" s="740" t="s">
        <v>125</v>
      </c>
      <c r="B6" s="740" t="s">
        <v>125</v>
      </c>
      <c r="C6" s="740" t="s">
        <v>125</v>
      </c>
      <c r="D6" s="741" t="s">
        <v>125</v>
      </c>
      <c r="E6" s="741">
        <v>1</v>
      </c>
      <c r="F6" s="742">
        <v>2</v>
      </c>
      <c r="G6" s="741">
        <v>3</v>
      </c>
      <c r="H6" s="742">
        <v>4</v>
      </c>
      <c r="I6" s="741">
        <v>5</v>
      </c>
      <c r="J6" s="742">
        <v>6</v>
      </c>
      <c r="K6" s="741">
        <v>7</v>
      </c>
      <c r="L6" s="742">
        <v>8</v>
      </c>
      <c r="M6" s="741">
        <v>9</v>
      </c>
      <c r="N6" s="742">
        <v>10</v>
      </c>
      <c r="O6" s="741">
        <v>11</v>
      </c>
      <c r="P6" s="742">
        <v>12</v>
      </c>
      <c r="Q6" s="741">
        <v>13</v>
      </c>
      <c r="R6" s="742">
        <v>14</v>
      </c>
      <c r="S6" s="741">
        <v>15</v>
      </c>
      <c r="T6" s="742">
        <v>16</v>
      </c>
      <c r="U6" s="741">
        <v>17</v>
      </c>
      <c r="V6" s="742">
        <v>18</v>
      </c>
      <c r="W6" s="741">
        <v>19</v>
      </c>
      <c r="X6" s="742">
        <v>20</v>
      </c>
      <c r="Y6" s="741">
        <v>21</v>
      </c>
      <c r="Z6" s="742">
        <v>22</v>
      </c>
      <c r="AA6" s="741">
        <v>23</v>
      </c>
      <c r="AB6" s="742">
        <v>24</v>
      </c>
      <c r="AC6" s="741">
        <v>25</v>
      </c>
      <c r="AD6" s="742">
        <v>26</v>
      </c>
      <c r="AE6" s="741">
        <v>27</v>
      </c>
      <c r="AF6" s="742">
        <v>28</v>
      </c>
      <c r="AG6" s="741">
        <v>29</v>
      </c>
      <c r="AH6" s="742">
        <v>30</v>
      </c>
      <c r="AI6" s="741">
        <v>31</v>
      </c>
      <c r="AJ6" s="742">
        <v>32</v>
      </c>
    </row>
    <row r="7" spans="1:36">
      <c r="A7" s="743"/>
      <c r="B7" s="744"/>
      <c r="C7" s="745"/>
      <c r="D7" s="746"/>
      <c r="E7" s="747"/>
      <c r="F7" s="748"/>
      <c r="G7" s="747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9"/>
      <c r="W7" s="749"/>
      <c r="X7" s="749"/>
      <c r="Y7" s="749"/>
      <c r="Z7" s="749"/>
      <c r="AA7" s="749"/>
      <c r="AB7" s="749"/>
      <c r="AC7" s="749"/>
      <c r="AD7" s="749"/>
      <c r="AE7" s="747"/>
      <c r="AF7" s="748"/>
      <c r="AG7" s="748"/>
      <c r="AH7" s="748"/>
      <c r="AI7" s="747"/>
      <c r="AJ7" s="759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selection activeCell="A1" sqref="A1:AJ7"/>
    </sheetView>
  </sheetViews>
  <sheetFormatPr defaultColWidth="9" defaultRowHeight="13.5" outlineLevelRow="6"/>
  <sheetData>
    <row r="1" spans="1:36">
      <c r="A1" s="704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725" t="s">
        <v>334</v>
      </c>
    </row>
    <row r="2" ht="20.25" spans="1:36">
      <c r="A2" s="705" t="s">
        <v>335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  <c r="U2" s="705"/>
      <c r="V2" s="705"/>
      <c r="W2" s="705"/>
      <c r="X2" s="705"/>
      <c r="Y2" s="705"/>
      <c r="Z2" s="705"/>
      <c r="AA2" s="705"/>
      <c r="AB2" s="705"/>
      <c r="AC2" s="705"/>
      <c r="AD2" s="705"/>
      <c r="AE2" s="724"/>
      <c r="AF2" s="724"/>
      <c r="AG2" s="705"/>
      <c r="AH2" s="705"/>
      <c r="AI2" s="724"/>
      <c r="AJ2" s="705"/>
    </row>
    <row r="3" spans="1:36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726" t="s">
        <v>56</v>
      </c>
    </row>
    <row r="4" spans="1:36">
      <c r="A4" s="706" t="s">
        <v>195</v>
      </c>
      <c r="B4" s="707"/>
      <c r="C4" s="707"/>
      <c r="D4" s="708" t="s">
        <v>140</v>
      </c>
      <c r="E4" s="708" t="s">
        <v>141</v>
      </c>
      <c r="F4" s="709" t="s">
        <v>319</v>
      </c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  <c r="AB4" s="709"/>
      <c r="AC4" s="709"/>
      <c r="AD4" s="709"/>
      <c r="AE4" s="709"/>
      <c r="AF4" s="709"/>
      <c r="AG4" s="727" t="s">
        <v>235</v>
      </c>
      <c r="AH4" s="727"/>
      <c r="AI4" s="728"/>
      <c r="AJ4" s="729"/>
    </row>
    <row r="5" ht="33.75" spans="1:36">
      <c r="A5" s="710" t="s">
        <v>145</v>
      </c>
      <c r="B5" s="710" t="s">
        <v>146</v>
      </c>
      <c r="C5" s="710" t="s">
        <v>147</v>
      </c>
      <c r="D5" s="708"/>
      <c r="E5" s="708"/>
      <c r="F5" s="710" t="s">
        <v>119</v>
      </c>
      <c r="G5" s="710" t="s">
        <v>209</v>
      </c>
      <c r="H5" s="711" t="s">
        <v>210</v>
      </c>
      <c r="I5" s="711" t="s">
        <v>211</v>
      </c>
      <c r="J5" s="711" t="s">
        <v>212</v>
      </c>
      <c r="K5" s="710" t="s">
        <v>213</v>
      </c>
      <c r="L5" s="722" t="s">
        <v>214</v>
      </c>
      <c r="M5" s="714" t="s">
        <v>215</v>
      </c>
      <c r="N5" s="723" t="s">
        <v>216</v>
      </c>
      <c r="O5" s="723" t="s">
        <v>217</v>
      </c>
      <c r="P5" s="714" t="s">
        <v>218</v>
      </c>
      <c r="Q5" s="723" t="s">
        <v>219</v>
      </c>
      <c r="R5" s="723" t="s">
        <v>220</v>
      </c>
      <c r="S5" s="723" t="s">
        <v>221</v>
      </c>
      <c r="T5" s="723" t="s">
        <v>222</v>
      </c>
      <c r="U5" s="723" t="s">
        <v>223</v>
      </c>
      <c r="V5" s="723" t="s">
        <v>224</v>
      </c>
      <c r="W5" s="723" t="s">
        <v>225</v>
      </c>
      <c r="X5" s="723" t="s">
        <v>226</v>
      </c>
      <c r="Y5" s="723" t="s">
        <v>227</v>
      </c>
      <c r="Z5" s="723" t="s">
        <v>228</v>
      </c>
      <c r="AA5" s="723" t="s">
        <v>229</v>
      </c>
      <c r="AB5" s="723" t="s">
        <v>230</v>
      </c>
      <c r="AC5" s="714" t="s">
        <v>231</v>
      </c>
      <c r="AD5" s="723" t="s">
        <v>232</v>
      </c>
      <c r="AE5" s="723" t="s">
        <v>233</v>
      </c>
      <c r="AF5" s="723" t="s">
        <v>234</v>
      </c>
      <c r="AG5" s="730" t="s">
        <v>101</v>
      </c>
      <c r="AH5" s="730" t="s">
        <v>320</v>
      </c>
      <c r="AI5" s="730" t="s">
        <v>321</v>
      </c>
      <c r="AJ5" s="711" t="s">
        <v>235</v>
      </c>
    </row>
    <row r="6" spans="1:36">
      <c r="A6" s="712" t="s">
        <v>125</v>
      </c>
      <c r="B6" s="712" t="s">
        <v>125</v>
      </c>
      <c r="C6" s="712" t="s">
        <v>125</v>
      </c>
      <c r="D6" s="713" t="s">
        <v>125</v>
      </c>
      <c r="E6" s="713">
        <v>1</v>
      </c>
      <c r="F6" s="714">
        <v>2</v>
      </c>
      <c r="G6" s="713">
        <v>3</v>
      </c>
      <c r="H6" s="714">
        <v>4</v>
      </c>
      <c r="I6" s="713">
        <v>5</v>
      </c>
      <c r="J6" s="714">
        <v>6</v>
      </c>
      <c r="K6" s="713">
        <v>7</v>
      </c>
      <c r="L6" s="714">
        <v>8</v>
      </c>
      <c r="M6" s="713">
        <v>9</v>
      </c>
      <c r="N6" s="714">
        <v>10</v>
      </c>
      <c r="O6" s="713">
        <v>11</v>
      </c>
      <c r="P6" s="714">
        <v>12</v>
      </c>
      <c r="Q6" s="713">
        <v>13</v>
      </c>
      <c r="R6" s="714">
        <v>14</v>
      </c>
      <c r="S6" s="713">
        <v>15</v>
      </c>
      <c r="T6" s="714">
        <v>16</v>
      </c>
      <c r="U6" s="713">
        <v>17</v>
      </c>
      <c r="V6" s="714">
        <v>18</v>
      </c>
      <c r="W6" s="713">
        <v>19</v>
      </c>
      <c r="X6" s="714">
        <v>20</v>
      </c>
      <c r="Y6" s="713">
        <v>21</v>
      </c>
      <c r="Z6" s="714">
        <v>22</v>
      </c>
      <c r="AA6" s="713">
        <v>23</v>
      </c>
      <c r="AB6" s="714">
        <v>24</v>
      </c>
      <c r="AC6" s="713">
        <v>25</v>
      </c>
      <c r="AD6" s="714">
        <v>26</v>
      </c>
      <c r="AE6" s="713">
        <v>27</v>
      </c>
      <c r="AF6" s="714">
        <v>28</v>
      </c>
      <c r="AG6" s="713">
        <v>29</v>
      </c>
      <c r="AH6" s="714">
        <v>30</v>
      </c>
      <c r="AI6" s="713">
        <v>31</v>
      </c>
      <c r="AJ6" s="714">
        <v>32</v>
      </c>
    </row>
    <row r="7" spans="1:36">
      <c r="A7" s="715"/>
      <c r="B7" s="716"/>
      <c r="C7" s="717"/>
      <c r="D7" s="718"/>
      <c r="E7" s="719"/>
      <c r="F7" s="720"/>
      <c r="G7" s="719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U7" s="721"/>
      <c r="V7" s="721"/>
      <c r="W7" s="721"/>
      <c r="X7" s="721"/>
      <c r="Y7" s="721"/>
      <c r="Z7" s="721"/>
      <c r="AA7" s="721"/>
      <c r="AB7" s="721"/>
      <c r="AC7" s="721"/>
      <c r="AD7" s="721"/>
      <c r="AE7" s="719"/>
      <c r="AF7" s="720"/>
      <c r="AG7" s="720"/>
      <c r="AH7" s="720"/>
      <c r="AI7" s="719"/>
      <c r="AJ7" s="731"/>
    </row>
  </sheetData>
  <mergeCells count="2">
    <mergeCell ref="D4:D5"/>
    <mergeCell ref="E4:E5"/>
  </mergeCell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9"/>
  <sheetViews>
    <sheetView topLeftCell="A46" workbookViewId="0">
      <selection activeCell="P46" sqref="P46"/>
    </sheetView>
  </sheetViews>
  <sheetFormatPr defaultColWidth="9" defaultRowHeight="13.5"/>
  <sheetData>
    <row r="1" spans="1:25">
      <c r="A1" s="680"/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0"/>
      <c r="Y1" s="702" t="s">
        <v>336</v>
      </c>
    </row>
    <row r="2" ht="20.25" spans="1:25">
      <c r="A2" s="682" t="s">
        <v>337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0"/>
      <c r="Y2" s="681"/>
    </row>
    <row r="3" spans="1:25">
      <c r="A3" s="681"/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680"/>
      <c r="Y3" s="702" t="s">
        <v>56</v>
      </c>
    </row>
    <row r="4" spans="1:25">
      <c r="A4" s="683" t="s">
        <v>195</v>
      </c>
      <c r="B4" s="683"/>
      <c r="C4" s="683"/>
      <c r="D4" s="683" t="s">
        <v>140</v>
      </c>
      <c r="E4" s="684" t="s">
        <v>141</v>
      </c>
      <c r="F4" s="684" t="s">
        <v>236</v>
      </c>
      <c r="G4" s="684" t="s">
        <v>237</v>
      </c>
      <c r="H4" s="685" t="s">
        <v>238</v>
      </c>
      <c r="I4" s="687" t="s">
        <v>240</v>
      </c>
      <c r="J4" s="683"/>
      <c r="K4" s="687" t="s">
        <v>241</v>
      </c>
      <c r="L4" s="683" t="s">
        <v>242</v>
      </c>
      <c r="M4" s="683" t="s">
        <v>243</v>
      </c>
      <c r="N4" s="688" t="s">
        <v>239</v>
      </c>
      <c r="O4" s="689" t="s">
        <v>244</v>
      </c>
      <c r="P4" s="690"/>
      <c r="Q4" s="695"/>
      <c r="R4" s="696" t="s">
        <v>245</v>
      </c>
      <c r="S4" s="693" t="s">
        <v>246</v>
      </c>
      <c r="T4" s="697" t="s">
        <v>247</v>
      </c>
      <c r="U4" s="697" t="s">
        <v>248</v>
      </c>
      <c r="V4" s="697" t="s">
        <v>249</v>
      </c>
      <c r="W4" s="697" t="s">
        <v>250</v>
      </c>
      <c r="X4" s="698" t="s">
        <v>251</v>
      </c>
      <c r="Y4" s="703"/>
    </row>
    <row r="5" ht="33.75" spans="1:25">
      <c r="A5" s="686" t="s">
        <v>145</v>
      </c>
      <c r="B5" s="686" t="s">
        <v>146</v>
      </c>
      <c r="C5" s="686" t="s">
        <v>147</v>
      </c>
      <c r="D5" s="683"/>
      <c r="E5" s="684"/>
      <c r="F5" s="684"/>
      <c r="G5" s="684"/>
      <c r="H5" s="683"/>
      <c r="I5" s="691" t="s">
        <v>338</v>
      </c>
      <c r="J5" s="686" t="s">
        <v>339</v>
      </c>
      <c r="K5" s="683"/>
      <c r="L5" s="683"/>
      <c r="M5" s="683"/>
      <c r="N5" s="692"/>
      <c r="O5" s="693" t="s">
        <v>340</v>
      </c>
      <c r="P5" s="694" t="s">
        <v>341</v>
      </c>
      <c r="Q5" s="693" t="s">
        <v>342</v>
      </c>
      <c r="R5" s="699"/>
      <c r="S5" s="693"/>
      <c r="T5" s="700"/>
      <c r="U5" s="700"/>
      <c r="V5" s="700"/>
      <c r="W5" s="700"/>
      <c r="X5" s="701" t="s">
        <v>343</v>
      </c>
      <c r="Y5" s="701" t="s">
        <v>251</v>
      </c>
    </row>
    <row r="6" spans="1:25">
      <c r="A6" s="658" t="s">
        <v>125</v>
      </c>
      <c r="B6" s="659" t="s">
        <v>125</v>
      </c>
      <c r="C6" s="659" t="s">
        <v>125</v>
      </c>
      <c r="D6" s="659" t="s">
        <v>125</v>
      </c>
      <c r="E6" s="659">
        <v>1</v>
      </c>
      <c r="F6" s="660">
        <v>2</v>
      </c>
      <c r="G6" s="659">
        <v>3</v>
      </c>
      <c r="H6" s="660">
        <v>4</v>
      </c>
      <c r="I6" s="659">
        <v>5</v>
      </c>
      <c r="J6" s="660">
        <v>6</v>
      </c>
      <c r="K6" s="659">
        <v>7</v>
      </c>
      <c r="L6" s="660">
        <v>8</v>
      </c>
      <c r="M6" s="659">
        <v>9</v>
      </c>
      <c r="N6" s="660">
        <v>10</v>
      </c>
      <c r="O6" s="659">
        <v>11</v>
      </c>
      <c r="P6" s="660">
        <v>12</v>
      </c>
      <c r="Q6" s="659">
        <v>13</v>
      </c>
      <c r="R6" s="660">
        <v>14</v>
      </c>
      <c r="S6" s="659">
        <v>15</v>
      </c>
      <c r="T6" s="660">
        <v>16</v>
      </c>
      <c r="U6" s="659">
        <v>17</v>
      </c>
      <c r="V6" s="660">
        <v>18</v>
      </c>
      <c r="W6" s="659">
        <v>19</v>
      </c>
      <c r="X6" s="660">
        <v>20</v>
      </c>
      <c r="Y6" s="659">
        <v>23</v>
      </c>
    </row>
    <row r="7" spans="1:25">
      <c r="A7" s="661"/>
      <c r="B7" s="661"/>
      <c r="C7" s="661"/>
      <c r="D7" s="661" t="s">
        <v>136</v>
      </c>
      <c r="E7" s="662">
        <v>164.2962</v>
      </c>
      <c r="F7" s="662">
        <v>12.9973</v>
      </c>
      <c r="G7" s="662">
        <v>0</v>
      </c>
      <c r="H7" s="662">
        <v>0</v>
      </c>
      <c r="I7" s="662">
        <v>5.748</v>
      </c>
      <c r="J7" s="662">
        <v>0</v>
      </c>
      <c r="K7" s="662">
        <v>0</v>
      </c>
      <c r="L7" s="662">
        <v>0</v>
      </c>
      <c r="M7" s="662">
        <v>0</v>
      </c>
      <c r="N7" s="662">
        <v>0</v>
      </c>
      <c r="O7" s="662">
        <v>0.036</v>
      </c>
      <c r="P7" s="662">
        <v>0</v>
      </c>
      <c r="Q7" s="662">
        <v>0</v>
      </c>
      <c r="R7" s="662">
        <v>0</v>
      </c>
      <c r="S7" s="662">
        <v>99.7121</v>
      </c>
      <c r="T7" s="662">
        <v>0</v>
      </c>
      <c r="U7" s="662">
        <v>0</v>
      </c>
      <c r="V7" s="662">
        <v>9.9</v>
      </c>
      <c r="W7" s="662">
        <v>0</v>
      </c>
      <c r="X7" s="662">
        <v>0</v>
      </c>
      <c r="Y7" s="662">
        <v>35.9028</v>
      </c>
    </row>
    <row r="8" ht="22.5" spans="1:25">
      <c r="A8" s="661"/>
      <c r="B8" s="661"/>
      <c r="C8" s="661"/>
      <c r="D8" s="661" t="s">
        <v>1</v>
      </c>
      <c r="E8" s="662">
        <v>164.2962</v>
      </c>
      <c r="F8" s="662">
        <v>12.9973</v>
      </c>
      <c r="G8" s="662">
        <v>0</v>
      </c>
      <c r="H8" s="662">
        <v>0</v>
      </c>
      <c r="I8" s="662">
        <v>5.748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0.036</v>
      </c>
      <c r="P8" s="662">
        <v>0</v>
      </c>
      <c r="Q8" s="662">
        <v>0</v>
      </c>
      <c r="R8" s="662">
        <v>0</v>
      </c>
      <c r="S8" s="662">
        <v>99.7121</v>
      </c>
      <c r="T8" s="662">
        <v>0</v>
      </c>
      <c r="U8" s="662">
        <v>0</v>
      </c>
      <c r="V8" s="662">
        <v>9.9</v>
      </c>
      <c r="W8" s="662">
        <v>0</v>
      </c>
      <c r="X8" s="662">
        <v>0</v>
      </c>
      <c r="Y8" s="662">
        <v>35.9028</v>
      </c>
    </row>
    <row r="9" ht="22.5" spans="1:25">
      <c r="A9" s="661" t="s">
        <v>157</v>
      </c>
      <c r="B9" s="661"/>
      <c r="C9" s="661"/>
      <c r="D9" s="661" t="s">
        <v>158</v>
      </c>
      <c r="E9" s="662">
        <v>56.8483</v>
      </c>
      <c r="F9" s="662">
        <v>12.9973</v>
      </c>
      <c r="G9" s="662">
        <v>0</v>
      </c>
      <c r="H9" s="662">
        <v>0</v>
      </c>
      <c r="I9" s="662">
        <v>5.748</v>
      </c>
      <c r="J9" s="662">
        <v>0</v>
      </c>
      <c r="K9" s="662">
        <v>0</v>
      </c>
      <c r="L9" s="662">
        <v>0</v>
      </c>
      <c r="M9" s="662">
        <v>0</v>
      </c>
      <c r="N9" s="662">
        <v>0</v>
      </c>
      <c r="O9" s="662">
        <v>0.036</v>
      </c>
      <c r="P9" s="662">
        <v>0</v>
      </c>
      <c r="Q9" s="662">
        <v>0</v>
      </c>
      <c r="R9" s="662">
        <v>0</v>
      </c>
      <c r="S9" s="662">
        <v>0</v>
      </c>
      <c r="T9" s="662">
        <v>0</v>
      </c>
      <c r="U9" s="662">
        <v>0</v>
      </c>
      <c r="V9" s="662">
        <v>8.415</v>
      </c>
      <c r="W9" s="662">
        <v>0</v>
      </c>
      <c r="X9" s="662">
        <v>0</v>
      </c>
      <c r="Y9" s="662">
        <v>29.652</v>
      </c>
    </row>
    <row r="10" ht="22.5" spans="1:25">
      <c r="A10" s="661" t="s">
        <v>157</v>
      </c>
      <c r="B10" s="661" t="s">
        <v>159</v>
      </c>
      <c r="C10" s="661"/>
      <c r="D10" s="661" t="s">
        <v>160</v>
      </c>
      <c r="E10" s="662">
        <v>45.9817</v>
      </c>
      <c r="F10" s="662">
        <v>12.9973</v>
      </c>
      <c r="G10" s="662">
        <v>0</v>
      </c>
      <c r="H10" s="662">
        <v>0</v>
      </c>
      <c r="I10" s="662">
        <v>4.248</v>
      </c>
      <c r="J10" s="662">
        <v>0</v>
      </c>
      <c r="K10" s="662">
        <v>0</v>
      </c>
      <c r="L10" s="662">
        <v>0</v>
      </c>
      <c r="M10" s="662">
        <v>0</v>
      </c>
      <c r="N10" s="662">
        <v>0</v>
      </c>
      <c r="O10" s="662">
        <v>0.006</v>
      </c>
      <c r="P10" s="662">
        <v>0</v>
      </c>
      <c r="Q10" s="662">
        <v>0</v>
      </c>
      <c r="R10" s="662">
        <v>0</v>
      </c>
      <c r="S10" s="662">
        <v>0</v>
      </c>
      <c r="T10" s="662">
        <v>0</v>
      </c>
      <c r="U10" s="662">
        <v>0</v>
      </c>
      <c r="V10" s="662">
        <v>6.63</v>
      </c>
      <c r="W10" s="662">
        <v>0</v>
      </c>
      <c r="X10" s="662">
        <v>0</v>
      </c>
      <c r="Y10" s="679">
        <v>22.1004</v>
      </c>
    </row>
    <row r="11" ht="45" spans="1:25">
      <c r="A11" s="661" t="s">
        <v>161</v>
      </c>
      <c r="B11" s="661" t="s">
        <v>162</v>
      </c>
      <c r="C11" s="661" t="s">
        <v>163</v>
      </c>
      <c r="D11" s="661" t="s">
        <v>164</v>
      </c>
      <c r="E11" s="662">
        <v>45.9817</v>
      </c>
      <c r="F11" s="662">
        <v>12.9973</v>
      </c>
      <c r="G11" s="662">
        <v>0</v>
      </c>
      <c r="H11" s="662">
        <v>0</v>
      </c>
      <c r="I11" s="662">
        <v>4.248</v>
      </c>
      <c r="J11" s="662">
        <v>0</v>
      </c>
      <c r="K11" s="662">
        <v>0</v>
      </c>
      <c r="L11" s="662">
        <v>0</v>
      </c>
      <c r="M11" s="662">
        <v>0</v>
      </c>
      <c r="N11" s="662">
        <v>0</v>
      </c>
      <c r="O11" s="662">
        <v>0.006</v>
      </c>
      <c r="P11" s="662">
        <v>0</v>
      </c>
      <c r="Q11" s="662">
        <v>0</v>
      </c>
      <c r="R11" s="662">
        <v>0</v>
      </c>
      <c r="S11" s="662">
        <v>0</v>
      </c>
      <c r="T11" s="662">
        <v>0</v>
      </c>
      <c r="U11" s="662">
        <v>0</v>
      </c>
      <c r="V11" s="662">
        <v>6.63</v>
      </c>
      <c r="W11" s="662">
        <v>0</v>
      </c>
      <c r="X11" s="662">
        <v>0</v>
      </c>
      <c r="Y11" s="679">
        <v>22.1004</v>
      </c>
    </row>
    <row r="12" ht="33.75" spans="1:25">
      <c r="A12" s="661" t="s">
        <v>157</v>
      </c>
      <c r="B12" s="661" t="s">
        <v>167</v>
      </c>
      <c r="C12" s="661"/>
      <c r="D12" s="661" t="s">
        <v>168</v>
      </c>
      <c r="E12" s="662">
        <v>10.8666</v>
      </c>
      <c r="F12" s="662">
        <v>0</v>
      </c>
      <c r="G12" s="662">
        <v>0</v>
      </c>
      <c r="H12" s="662">
        <v>0</v>
      </c>
      <c r="I12" s="662">
        <v>1.5</v>
      </c>
      <c r="J12" s="662">
        <v>0</v>
      </c>
      <c r="K12" s="662">
        <v>0</v>
      </c>
      <c r="L12" s="662">
        <v>0</v>
      </c>
      <c r="M12" s="662">
        <v>0</v>
      </c>
      <c r="N12" s="662">
        <v>0</v>
      </c>
      <c r="O12" s="662">
        <v>0.03</v>
      </c>
      <c r="P12" s="662">
        <v>0</v>
      </c>
      <c r="Q12" s="662">
        <v>0</v>
      </c>
      <c r="R12" s="662">
        <v>0</v>
      </c>
      <c r="S12" s="662">
        <v>0</v>
      </c>
      <c r="T12" s="662">
        <v>0</v>
      </c>
      <c r="U12" s="662">
        <v>0</v>
      </c>
      <c r="V12" s="662">
        <v>1.785</v>
      </c>
      <c r="W12" s="662">
        <v>0</v>
      </c>
      <c r="X12" s="662">
        <v>0</v>
      </c>
      <c r="Y12" s="679">
        <v>7.5516</v>
      </c>
    </row>
    <row r="13" ht="56.25" spans="1:25">
      <c r="A13" s="661" t="s">
        <v>161</v>
      </c>
      <c r="B13" s="661" t="s">
        <v>169</v>
      </c>
      <c r="C13" s="661" t="s">
        <v>171</v>
      </c>
      <c r="D13" s="661" t="s">
        <v>172</v>
      </c>
      <c r="E13" s="662">
        <v>0.831</v>
      </c>
      <c r="F13" s="662">
        <v>0</v>
      </c>
      <c r="G13" s="662">
        <v>0</v>
      </c>
      <c r="H13" s="662">
        <v>0</v>
      </c>
      <c r="I13" s="662">
        <v>0.3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0.006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0.525</v>
      </c>
      <c r="W13" s="662">
        <v>0</v>
      </c>
      <c r="X13" s="662">
        <v>0</v>
      </c>
      <c r="Y13" s="679">
        <v>0</v>
      </c>
    </row>
    <row r="14" ht="56.25" spans="1:25">
      <c r="A14" s="661" t="s">
        <v>161</v>
      </c>
      <c r="B14" s="661" t="s">
        <v>169</v>
      </c>
      <c r="C14" s="661" t="s">
        <v>163</v>
      </c>
      <c r="D14" s="661" t="s">
        <v>170</v>
      </c>
      <c r="E14" s="662">
        <v>10.0356</v>
      </c>
      <c r="F14" s="662">
        <v>0</v>
      </c>
      <c r="G14" s="662">
        <v>0</v>
      </c>
      <c r="H14" s="662">
        <v>0</v>
      </c>
      <c r="I14" s="662">
        <v>1.2</v>
      </c>
      <c r="J14" s="662">
        <v>0</v>
      </c>
      <c r="K14" s="662">
        <v>0</v>
      </c>
      <c r="L14" s="662">
        <v>0</v>
      </c>
      <c r="M14" s="662">
        <v>0</v>
      </c>
      <c r="N14" s="662">
        <v>0</v>
      </c>
      <c r="O14" s="662">
        <v>0.024</v>
      </c>
      <c r="P14" s="662">
        <v>0</v>
      </c>
      <c r="Q14" s="662">
        <v>0</v>
      </c>
      <c r="R14" s="662">
        <v>0</v>
      </c>
      <c r="S14" s="662">
        <v>0</v>
      </c>
      <c r="T14" s="662">
        <v>0</v>
      </c>
      <c r="U14" s="662">
        <v>0</v>
      </c>
      <c r="V14" s="662">
        <v>1.26</v>
      </c>
      <c r="W14" s="662">
        <v>0</v>
      </c>
      <c r="X14" s="662">
        <v>0</v>
      </c>
      <c r="Y14" s="679">
        <v>7.5516</v>
      </c>
    </row>
    <row r="15" ht="22.5" spans="1:25">
      <c r="A15" s="661" t="s">
        <v>180</v>
      </c>
      <c r="B15" s="661"/>
      <c r="C15" s="661"/>
      <c r="D15" s="661" t="s">
        <v>181</v>
      </c>
      <c r="E15" s="662">
        <v>22.6362</v>
      </c>
      <c r="F15" s="662">
        <v>0</v>
      </c>
      <c r="G15" s="662">
        <v>0</v>
      </c>
      <c r="H15" s="662">
        <v>0</v>
      </c>
      <c r="I15" s="662">
        <v>0</v>
      </c>
      <c r="J15" s="662">
        <v>0</v>
      </c>
      <c r="K15" s="662">
        <v>0</v>
      </c>
      <c r="L15" s="662">
        <v>0</v>
      </c>
      <c r="M15" s="662">
        <v>0</v>
      </c>
      <c r="N15" s="662">
        <v>0</v>
      </c>
      <c r="O15" s="662">
        <v>0</v>
      </c>
      <c r="P15" s="662">
        <v>0</v>
      </c>
      <c r="Q15" s="662">
        <v>0</v>
      </c>
      <c r="R15" s="662">
        <v>0</v>
      </c>
      <c r="S15" s="662">
        <v>14.9004</v>
      </c>
      <c r="T15" s="662">
        <v>0</v>
      </c>
      <c r="U15" s="662">
        <v>0</v>
      </c>
      <c r="V15" s="662">
        <v>1.485</v>
      </c>
      <c r="W15" s="662">
        <v>0</v>
      </c>
      <c r="X15" s="662">
        <v>0</v>
      </c>
      <c r="Y15" s="679">
        <v>6.2508</v>
      </c>
    </row>
    <row r="16" ht="33.75" spans="1:25">
      <c r="A16" s="661" t="s">
        <v>180</v>
      </c>
      <c r="B16" s="661" t="s">
        <v>135</v>
      </c>
      <c r="C16" s="661"/>
      <c r="D16" s="661" t="s">
        <v>182</v>
      </c>
      <c r="E16" s="662">
        <v>22.6362</v>
      </c>
      <c r="F16" s="662">
        <v>0</v>
      </c>
      <c r="G16" s="662">
        <v>0</v>
      </c>
      <c r="H16" s="662">
        <v>0</v>
      </c>
      <c r="I16" s="662">
        <v>0</v>
      </c>
      <c r="J16" s="662">
        <v>0</v>
      </c>
      <c r="K16" s="662">
        <v>0</v>
      </c>
      <c r="L16" s="662">
        <v>0</v>
      </c>
      <c r="M16" s="662">
        <v>0</v>
      </c>
      <c r="N16" s="662">
        <v>0</v>
      </c>
      <c r="O16" s="662">
        <v>0</v>
      </c>
      <c r="P16" s="662">
        <v>0</v>
      </c>
      <c r="Q16" s="662">
        <v>0</v>
      </c>
      <c r="R16" s="662">
        <v>0</v>
      </c>
      <c r="S16" s="662">
        <v>14.9004</v>
      </c>
      <c r="T16" s="662">
        <v>0</v>
      </c>
      <c r="U16" s="662">
        <v>0</v>
      </c>
      <c r="V16" s="662">
        <v>1.485</v>
      </c>
      <c r="W16" s="662">
        <v>0</v>
      </c>
      <c r="X16" s="662">
        <v>0</v>
      </c>
      <c r="Y16" s="679">
        <v>6.2508</v>
      </c>
    </row>
    <row r="17" ht="45" spans="1:25">
      <c r="A17" s="661" t="s">
        <v>183</v>
      </c>
      <c r="B17" s="661" t="s">
        <v>184</v>
      </c>
      <c r="C17" s="661" t="s">
        <v>163</v>
      </c>
      <c r="D17" s="661" t="s">
        <v>185</v>
      </c>
      <c r="E17" s="662">
        <v>22.6362</v>
      </c>
      <c r="F17" s="662">
        <v>0</v>
      </c>
      <c r="G17" s="662">
        <v>0</v>
      </c>
      <c r="H17" s="662">
        <v>0</v>
      </c>
      <c r="I17" s="662">
        <v>0</v>
      </c>
      <c r="J17" s="662">
        <v>0</v>
      </c>
      <c r="K17" s="662">
        <v>0</v>
      </c>
      <c r="L17" s="662">
        <v>0</v>
      </c>
      <c r="M17" s="662">
        <v>0</v>
      </c>
      <c r="N17" s="662">
        <v>0</v>
      </c>
      <c r="O17" s="662">
        <v>0</v>
      </c>
      <c r="P17" s="662">
        <v>0</v>
      </c>
      <c r="Q17" s="662">
        <v>0</v>
      </c>
      <c r="R17" s="662">
        <v>0</v>
      </c>
      <c r="S17" s="662">
        <v>14.9004</v>
      </c>
      <c r="T17" s="662">
        <v>0</v>
      </c>
      <c r="U17" s="662">
        <v>0</v>
      </c>
      <c r="V17" s="662">
        <v>1.485</v>
      </c>
      <c r="W17" s="662">
        <v>0</v>
      </c>
      <c r="X17" s="662">
        <v>0</v>
      </c>
      <c r="Y17" s="679">
        <v>6.2508</v>
      </c>
    </row>
    <row r="18" ht="22.5" spans="1:25">
      <c r="A18" s="661" t="s">
        <v>186</v>
      </c>
      <c r="B18" s="661"/>
      <c r="C18" s="661"/>
      <c r="D18" s="661" t="s">
        <v>187</v>
      </c>
      <c r="E18" s="662">
        <v>69.0634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69.0634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79">
        <v>0</v>
      </c>
    </row>
    <row r="19" ht="22.5" spans="1:25">
      <c r="A19" s="661" t="s">
        <v>186</v>
      </c>
      <c r="B19" s="661" t="s">
        <v>165</v>
      </c>
      <c r="C19" s="661"/>
      <c r="D19" s="661" t="s">
        <v>188</v>
      </c>
      <c r="E19" s="662">
        <v>69.0634</v>
      </c>
      <c r="F19" s="662">
        <v>0</v>
      </c>
      <c r="G19" s="662">
        <v>0</v>
      </c>
      <c r="H19" s="662">
        <v>0</v>
      </c>
      <c r="I19" s="662">
        <v>0</v>
      </c>
      <c r="J19" s="662">
        <v>0</v>
      </c>
      <c r="K19" s="662">
        <v>0</v>
      </c>
      <c r="L19" s="662">
        <v>0</v>
      </c>
      <c r="M19" s="662">
        <v>0</v>
      </c>
      <c r="N19" s="662">
        <v>0</v>
      </c>
      <c r="O19" s="662">
        <v>0</v>
      </c>
      <c r="P19" s="662">
        <v>0</v>
      </c>
      <c r="Q19" s="662">
        <v>0</v>
      </c>
      <c r="R19" s="662">
        <v>0</v>
      </c>
      <c r="S19" s="662">
        <v>69.0634</v>
      </c>
      <c r="T19" s="662">
        <v>0</v>
      </c>
      <c r="U19" s="662">
        <v>0</v>
      </c>
      <c r="V19" s="662">
        <v>0</v>
      </c>
      <c r="W19" s="662">
        <v>0</v>
      </c>
      <c r="X19" s="662">
        <v>0</v>
      </c>
      <c r="Y19" s="679">
        <v>0</v>
      </c>
    </row>
    <row r="20" ht="22.5" spans="1:25">
      <c r="A20" s="661" t="s">
        <v>189</v>
      </c>
      <c r="B20" s="661" t="s">
        <v>190</v>
      </c>
      <c r="C20" s="661" t="s">
        <v>163</v>
      </c>
      <c r="D20" s="661" t="s">
        <v>191</v>
      </c>
      <c r="E20" s="662">
        <v>69.0634</v>
      </c>
      <c r="F20" s="662">
        <v>0</v>
      </c>
      <c r="G20" s="662">
        <v>0</v>
      </c>
      <c r="H20" s="662">
        <v>0</v>
      </c>
      <c r="I20" s="662">
        <v>0</v>
      </c>
      <c r="J20" s="662">
        <v>0</v>
      </c>
      <c r="K20" s="662">
        <v>0</v>
      </c>
      <c r="L20" s="662">
        <v>0</v>
      </c>
      <c r="M20" s="662">
        <v>0</v>
      </c>
      <c r="N20" s="662">
        <v>0</v>
      </c>
      <c r="O20" s="662">
        <v>0</v>
      </c>
      <c r="P20" s="662">
        <v>0</v>
      </c>
      <c r="Q20" s="662">
        <v>0</v>
      </c>
      <c r="R20" s="662">
        <v>0</v>
      </c>
      <c r="S20" s="662">
        <v>69.0634</v>
      </c>
      <c r="T20" s="662">
        <v>0</v>
      </c>
      <c r="U20" s="662">
        <v>0</v>
      </c>
      <c r="V20" s="662">
        <v>0</v>
      </c>
      <c r="W20" s="662">
        <v>0</v>
      </c>
      <c r="X20" s="662">
        <v>0</v>
      </c>
      <c r="Y20" s="679">
        <v>0</v>
      </c>
    </row>
    <row r="27" spans="1:25">
      <c r="A27" s="680"/>
      <c r="B27" s="681"/>
      <c r="C27" s="681"/>
      <c r="D27" s="681"/>
      <c r="E27" s="681"/>
      <c r="F27" s="681"/>
      <c r="G27" s="681"/>
      <c r="H27" s="681"/>
      <c r="I27" s="681"/>
      <c r="J27" s="681"/>
      <c r="K27" s="681"/>
      <c r="L27" s="681"/>
      <c r="M27" s="681"/>
      <c r="N27" s="681"/>
      <c r="O27" s="681"/>
      <c r="P27" s="681"/>
      <c r="Q27" s="681"/>
      <c r="R27" s="681"/>
      <c r="S27" s="681"/>
      <c r="T27" s="681"/>
      <c r="U27" s="681"/>
      <c r="V27" s="681"/>
      <c r="W27" s="681"/>
      <c r="X27" s="680"/>
      <c r="Y27" s="702" t="s">
        <v>336</v>
      </c>
    </row>
    <row r="28" ht="20.25" spans="1:25">
      <c r="A28" s="682" t="s">
        <v>337</v>
      </c>
      <c r="B28" s="682"/>
      <c r="C28" s="682"/>
      <c r="D28" s="682"/>
      <c r="E28" s="682"/>
      <c r="F28" s="682"/>
      <c r="G28" s="682"/>
      <c r="H28" s="682"/>
      <c r="I28" s="682"/>
      <c r="J28" s="682"/>
      <c r="K28" s="682"/>
      <c r="L28" s="682"/>
      <c r="M28" s="682"/>
      <c r="N28" s="682"/>
      <c r="O28" s="682"/>
      <c r="P28" s="682"/>
      <c r="Q28" s="682"/>
      <c r="R28" s="682"/>
      <c r="S28" s="682"/>
      <c r="T28" s="682"/>
      <c r="U28" s="682"/>
      <c r="V28" s="682"/>
      <c r="W28" s="682"/>
      <c r="X28" s="680"/>
      <c r="Y28" s="681"/>
    </row>
    <row r="29" spans="1:25">
      <c r="A29" s="681"/>
      <c r="B29" s="681"/>
      <c r="C29" s="681"/>
      <c r="D29" s="681"/>
      <c r="E29" s="681"/>
      <c r="F29" s="681"/>
      <c r="G29" s="681"/>
      <c r="H29" s="681"/>
      <c r="I29" s="681"/>
      <c r="J29" s="681"/>
      <c r="K29" s="681"/>
      <c r="L29" s="681"/>
      <c r="M29" s="681"/>
      <c r="N29" s="681"/>
      <c r="O29" s="681"/>
      <c r="P29" s="681"/>
      <c r="Q29" s="681"/>
      <c r="R29" s="681"/>
      <c r="S29" s="681"/>
      <c r="T29" s="681"/>
      <c r="U29" s="681"/>
      <c r="V29" s="681"/>
      <c r="W29" s="681"/>
      <c r="X29" s="680"/>
      <c r="Y29" s="702" t="s">
        <v>56</v>
      </c>
    </row>
    <row r="30" spans="1:25">
      <c r="A30" s="683" t="s">
        <v>195</v>
      </c>
      <c r="B30" s="683"/>
      <c r="C30" s="683"/>
      <c r="D30" s="683" t="s">
        <v>140</v>
      </c>
      <c r="E30" s="684" t="s">
        <v>141</v>
      </c>
      <c r="F30" s="684" t="s">
        <v>236</v>
      </c>
      <c r="G30" s="684" t="s">
        <v>237</v>
      </c>
      <c r="H30" s="685" t="s">
        <v>238</v>
      </c>
      <c r="I30" s="687" t="s">
        <v>240</v>
      </c>
      <c r="J30" s="683"/>
      <c r="K30" s="687" t="s">
        <v>241</v>
      </c>
      <c r="L30" s="683" t="s">
        <v>242</v>
      </c>
      <c r="M30" s="683" t="s">
        <v>243</v>
      </c>
      <c r="N30" s="688" t="s">
        <v>239</v>
      </c>
      <c r="O30" s="689" t="s">
        <v>244</v>
      </c>
      <c r="P30" s="690"/>
      <c r="Q30" s="695"/>
      <c r="R30" s="696" t="s">
        <v>245</v>
      </c>
      <c r="S30" s="693" t="s">
        <v>246</v>
      </c>
      <c r="T30" s="697" t="s">
        <v>247</v>
      </c>
      <c r="U30" s="697" t="s">
        <v>248</v>
      </c>
      <c r="V30" s="697" t="s">
        <v>249</v>
      </c>
      <c r="W30" s="697" t="s">
        <v>250</v>
      </c>
      <c r="X30" s="698" t="s">
        <v>251</v>
      </c>
      <c r="Y30" s="703"/>
    </row>
    <row r="31" ht="33.75" spans="1:25">
      <c r="A31" s="686" t="s">
        <v>145</v>
      </c>
      <c r="B31" s="686" t="s">
        <v>146</v>
      </c>
      <c r="C31" s="686" t="s">
        <v>147</v>
      </c>
      <c r="D31" s="683"/>
      <c r="E31" s="684"/>
      <c r="F31" s="684"/>
      <c r="G31" s="684"/>
      <c r="H31" s="683"/>
      <c r="I31" s="691" t="s">
        <v>338</v>
      </c>
      <c r="J31" s="686" t="s">
        <v>339</v>
      </c>
      <c r="K31" s="683"/>
      <c r="L31" s="683"/>
      <c r="M31" s="683"/>
      <c r="N31" s="692"/>
      <c r="O31" s="693" t="s">
        <v>340</v>
      </c>
      <c r="P31" s="694" t="s">
        <v>341</v>
      </c>
      <c r="Q31" s="693" t="s">
        <v>342</v>
      </c>
      <c r="R31" s="699"/>
      <c r="S31" s="693"/>
      <c r="T31" s="700"/>
      <c r="U31" s="700"/>
      <c r="V31" s="700"/>
      <c r="W31" s="700"/>
      <c r="X31" s="701" t="s">
        <v>343</v>
      </c>
      <c r="Y31" s="701" t="s">
        <v>251</v>
      </c>
    </row>
    <row r="32" spans="1:25">
      <c r="A32" s="658" t="s">
        <v>125</v>
      </c>
      <c r="B32" s="659" t="s">
        <v>125</v>
      </c>
      <c r="C32" s="659" t="s">
        <v>125</v>
      </c>
      <c r="D32" s="659" t="s">
        <v>125</v>
      </c>
      <c r="E32" s="659">
        <v>1</v>
      </c>
      <c r="F32" s="660">
        <v>2</v>
      </c>
      <c r="G32" s="659">
        <v>3</v>
      </c>
      <c r="H32" s="660">
        <v>4</v>
      </c>
      <c r="I32" s="659">
        <v>5</v>
      </c>
      <c r="J32" s="660">
        <v>6</v>
      </c>
      <c r="K32" s="659">
        <v>7</v>
      </c>
      <c r="L32" s="660">
        <v>8</v>
      </c>
      <c r="M32" s="659">
        <v>9</v>
      </c>
      <c r="N32" s="660">
        <v>10</v>
      </c>
      <c r="O32" s="659">
        <v>11</v>
      </c>
      <c r="P32" s="660">
        <v>12</v>
      </c>
      <c r="Q32" s="659">
        <v>13</v>
      </c>
      <c r="R32" s="660">
        <v>14</v>
      </c>
      <c r="S32" s="659">
        <v>15</v>
      </c>
      <c r="T32" s="660">
        <v>16</v>
      </c>
      <c r="U32" s="659">
        <v>17</v>
      </c>
      <c r="V32" s="660">
        <v>18</v>
      </c>
      <c r="W32" s="659">
        <v>19</v>
      </c>
      <c r="X32" s="660">
        <v>20</v>
      </c>
      <c r="Y32" s="659">
        <v>23</v>
      </c>
    </row>
    <row r="33" spans="1:25">
      <c r="A33" s="661"/>
      <c r="B33" s="661"/>
      <c r="C33" s="661"/>
      <c r="D33" s="661" t="s">
        <v>136</v>
      </c>
      <c r="E33" s="662">
        <v>115.0451</v>
      </c>
      <c r="F33" s="662">
        <v>12.9973</v>
      </c>
      <c r="G33" s="662">
        <v>0</v>
      </c>
      <c r="H33" s="662">
        <v>0</v>
      </c>
      <c r="I33" s="662">
        <v>4.248</v>
      </c>
      <c r="J33" s="662">
        <v>0</v>
      </c>
      <c r="K33" s="662">
        <v>0</v>
      </c>
      <c r="L33" s="662">
        <v>0</v>
      </c>
      <c r="M33" s="662">
        <v>0</v>
      </c>
      <c r="N33" s="662">
        <v>0</v>
      </c>
      <c r="O33" s="662">
        <v>0.006</v>
      </c>
      <c r="P33" s="662">
        <v>0</v>
      </c>
      <c r="Q33" s="662">
        <v>0</v>
      </c>
      <c r="R33" s="662">
        <v>0</v>
      </c>
      <c r="S33" s="662">
        <v>69.0634</v>
      </c>
      <c r="T33" s="662">
        <v>0</v>
      </c>
      <c r="U33" s="662">
        <v>0</v>
      </c>
      <c r="V33" s="662">
        <v>6.63</v>
      </c>
      <c r="W33" s="662">
        <v>0</v>
      </c>
      <c r="X33" s="662">
        <v>0</v>
      </c>
      <c r="Y33" s="679">
        <v>22.1004</v>
      </c>
    </row>
    <row r="34" ht="22.5" spans="1:25">
      <c r="A34" s="661"/>
      <c r="B34" s="661"/>
      <c r="C34" s="661"/>
      <c r="D34" s="661" t="s">
        <v>1</v>
      </c>
      <c r="E34" s="662">
        <v>115.0451</v>
      </c>
      <c r="F34" s="662">
        <v>12.9973</v>
      </c>
      <c r="G34" s="662">
        <v>0</v>
      </c>
      <c r="H34" s="662">
        <v>0</v>
      </c>
      <c r="I34" s="662">
        <v>4.248</v>
      </c>
      <c r="J34" s="662">
        <v>0</v>
      </c>
      <c r="K34" s="662">
        <v>0</v>
      </c>
      <c r="L34" s="662">
        <v>0</v>
      </c>
      <c r="M34" s="662">
        <v>0</v>
      </c>
      <c r="N34" s="662">
        <v>0</v>
      </c>
      <c r="O34" s="662">
        <v>0.006</v>
      </c>
      <c r="P34" s="662">
        <v>0</v>
      </c>
      <c r="Q34" s="662">
        <v>0</v>
      </c>
      <c r="R34" s="662">
        <v>0</v>
      </c>
      <c r="S34" s="662">
        <v>69.0634</v>
      </c>
      <c r="T34" s="662">
        <v>0</v>
      </c>
      <c r="U34" s="662">
        <v>0</v>
      </c>
      <c r="V34" s="662">
        <v>6.63</v>
      </c>
      <c r="W34" s="662">
        <v>0</v>
      </c>
      <c r="X34" s="662">
        <v>0</v>
      </c>
      <c r="Y34" s="679">
        <v>22.1004</v>
      </c>
    </row>
    <row r="35" ht="22.5" spans="1:25">
      <c r="A35" s="661" t="s">
        <v>157</v>
      </c>
      <c r="B35" s="661"/>
      <c r="C35" s="661"/>
      <c r="D35" s="661" t="s">
        <v>158</v>
      </c>
      <c r="E35" s="662">
        <v>45.9817</v>
      </c>
      <c r="F35" s="662">
        <v>12.9973</v>
      </c>
      <c r="G35" s="662">
        <v>0</v>
      </c>
      <c r="H35" s="662">
        <v>0</v>
      </c>
      <c r="I35" s="662">
        <v>4.248</v>
      </c>
      <c r="J35" s="662">
        <v>0</v>
      </c>
      <c r="K35" s="662">
        <v>0</v>
      </c>
      <c r="L35" s="662">
        <v>0</v>
      </c>
      <c r="M35" s="662">
        <v>0</v>
      </c>
      <c r="N35" s="662">
        <v>0</v>
      </c>
      <c r="O35" s="662">
        <v>0.006</v>
      </c>
      <c r="P35" s="662">
        <v>0</v>
      </c>
      <c r="Q35" s="662">
        <v>0</v>
      </c>
      <c r="R35" s="662">
        <v>0</v>
      </c>
      <c r="S35" s="662">
        <v>0</v>
      </c>
      <c r="T35" s="662">
        <v>0</v>
      </c>
      <c r="U35" s="662">
        <v>0</v>
      </c>
      <c r="V35" s="662">
        <v>6.63</v>
      </c>
      <c r="W35" s="662">
        <v>0</v>
      </c>
      <c r="X35" s="662">
        <v>0</v>
      </c>
      <c r="Y35" s="679">
        <v>22.1004</v>
      </c>
    </row>
    <row r="36" ht="22.5" spans="1:25">
      <c r="A36" s="661"/>
      <c r="B36" s="661" t="s">
        <v>159</v>
      </c>
      <c r="C36" s="661"/>
      <c r="D36" s="661" t="s">
        <v>160</v>
      </c>
      <c r="E36" s="662">
        <v>45.9817</v>
      </c>
      <c r="F36" s="662">
        <v>12.9973</v>
      </c>
      <c r="G36" s="662">
        <v>0</v>
      </c>
      <c r="H36" s="662">
        <v>0</v>
      </c>
      <c r="I36" s="662">
        <v>4.248</v>
      </c>
      <c r="J36" s="662">
        <v>0</v>
      </c>
      <c r="K36" s="662">
        <v>0</v>
      </c>
      <c r="L36" s="662">
        <v>0</v>
      </c>
      <c r="M36" s="662">
        <v>0</v>
      </c>
      <c r="N36" s="662">
        <v>0</v>
      </c>
      <c r="O36" s="662">
        <v>0.006</v>
      </c>
      <c r="P36" s="662">
        <v>0</v>
      </c>
      <c r="Q36" s="662">
        <v>0</v>
      </c>
      <c r="R36" s="662">
        <v>0</v>
      </c>
      <c r="S36" s="662">
        <v>0</v>
      </c>
      <c r="T36" s="662">
        <v>0</v>
      </c>
      <c r="U36" s="662">
        <v>0</v>
      </c>
      <c r="V36" s="662">
        <v>6.63</v>
      </c>
      <c r="W36" s="662">
        <v>0</v>
      </c>
      <c r="X36" s="662">
        <v>0</v>
      </c>
      <c r="Y36" s="679">
        <v>22.1004</v>
      </c>
    </row>
    <row r="37" ht="45" spans="1:25">
      <c r="A37" s="661" t="s">
        <v>161</v>
      </c>
      <c r="B37" s="661" t="s">
        <v>162</v>
      </c>
      <c r="C37" s="661" t="s">
        <v>163</v>
      </c>
      <c r="D37" s="661" t="s">
        <v>164</v>
      </c>
      <c r="E37" s="662">
        <v>45.9817</v>
      </c>
      <c r="F37" s="662">
        <v>12.9973</v>
      </c>
      <c r="G37" s="662">
        <v>0</v>
      </c>
      <c r="H37" s="662">
        <v>0</v>
      </c>
      <c r="I37" s="662">
        <v>4.248</v>
      </c>
      <c r="J37" s="662">
        <v>0</v>
      </c>
      <c r="K37" s="662">
        <v>0</v>
      </c>
      <c r="L37" s="662">
        <v>0</v>
      </c>
      <c r="M37" s="662">
        <v>0</v>
      </c>
      <c r="N37" s="662">
        <v>0</v>
      </c>
      <c r="O37" s="662">
        <v>0.006</v>
      </c>
      <c r="P37" s="662">
        <v>0</v>
      </c>
      <c r="Q37" s="662">
        <v>0</v>
      </c>
      <c r="R37" s="662">
        <v>0</v>
      </c>
      <c r="S37" s="662">
        <v>0</v>
      </c>
      <c r="T37" s="662">
        <v>0</v>
      </c>
      <c r="U37" s="662">
        <v>0</v>
      </c>
      <c r="V37" s="662">
        <v>6.63</v>
      </c>
      <c r="W37" s="662">
        <v>0</v>
      </c>
      <c r="X37" s="662">
        <v>0</v>
      </c>
      <c r="Y37" s="679">
        <v>22.1004</v>
      </c>
    </row>
    <row r="38" ht="22.5" spans="1:25">
      <c r="A38" s="661" t="s">
        <v>186</v>
      </c>
      <c r="B38" s="661"/>
      <c r="C38" s="661"/>
      <c r="D38" s="661" t="s">
        <v>187</v>
      </c>
      <c r="E38" s="662">
        <v>69.0634</v>
      </c>
      <c r="F38" s="662">
        <v>0</v>
      </c>
      <c r="G38" s="662">
        <v>0</v>
      </c>
      <c r="H38" s="662">
        <v>0</v>
      </c>
      <c r="I38" s="662">
        <v>0</v>
      </c>
      <c r="J38" s="662">
        <v>0</v>
      </c>
      <c r="K38" s="662">
        <v>0</v>
      </c>
      <c r="L38" s="662">
        <v>0</v>
      </c>
      <c r="M38" s="662">
        <v>0</v>
      </c>
      <c r="N38" s="662">
        <v>0</v>
      </c>
      <c r="O38" s="662">
        <v>0</v>
      </c>
      <c r="P38" s="662">
        <v>0</v>
      </c>
      <c r="Q38" s="662">
        <v>0</v>
      </c>
      <c r="R38" s="662">
        <v>0</v>
      </c>
      <c r="S38" s="662">
        <v>69.0634</v>
      </c>
      <c r="T38" s="662">
        <v>0</v>
      </c>
      <c r="U38" s="662">
        <v>0</v>
      </c>
      <c r="V38" s="662">
        <v>0</v>
      </c>
      <c r="W38" s="662">
        <v>0</v>
      </c>
      <c r="X38" s="662">
        <v>0</v>
      </c>
      <c r="Y38" s="679">
        <v>0</v>
      </c>
    </row>
    <row r="39" ht="22.5" spans="1:25">
      <c r="A39" s="661"/>
      <c r="B39" s="661" t="s">
        <v>165</v>
      </c>
      <c r="C39" s="661"/>
      <c r="D39" s="661" t="s">
        <v>188</v>
      </c>
      <c r="E39" s="662">
        <v>69.0634</v>
      </c>
      <c r="F39" s="662">
        <v>0</v>
      </c>
      <c r="G39" s="662">
        <v>0</v>
      </c>
      <c r="H39" s="662">
        <v>0</v>
      </c>
      <c r="I39" s="662">
        <v>0</v>
      </c>
      <c r="J39" s="662">
        <v>0</v>
      </c>
      <c r="K39" s="662">
        <v>0</v>
      </c>
      <c r="L39" s="662">
        <v>0</v>
      </c>
      <c r="M39" s="662">
        <v>0</v>
      </c>
      <c r="N39" s="662">
        <v>0</v>
      </c>
      <c r="O39" s="662">
        <v>0</v>
      </c>
      <c r="P39" s="662">
        <v>0</v>
      </c>
      <c r="Q39" s="662">
        <v>0</v>
      </c>
      <c r="R39" s="662">
        <v>0</v>
      </c>
      <c r="S39" s="662">
        <v>69.0634</v>
      </c>
      <c r="T39" s="662">
        <v>0</v>
      </c>
      <c r="U39" s="662">
        <v>0</v>
      </c>
      <c r="V39" s="662">
        <v>0</v>
      </c>
      <c r="W39" s="662">
        <v>0</v>
      </c>
      <c r="X39" s="662">
        <v>0</v>
      </c>
      <c r="Y39" s="679">
        <v>0</v>
      </c>
    </row>
    <row r="40" ht="22.5" spans="1:25">
      <c r="A40" s="661" t="s">
        <v>189</v>
      </c>
      <c r="B40" s="661" t="s">
        <v>190</v>
      </c>
      <c r="C40" s="661" t="s">
        <v>163</v>
      </c>
      <c r="D40" s="661" t="s">
        <v>191</v>
      </c>
      <c r="E40" s="662">
        <v>69.0634</v>
      </c>
      <c r="F40" s="662">
        <v>0</v>
      </c>
      <c r="G40" s="662">
        <v>0</v>
      </c>
      <c r="H40" s="662">
        <v>0</v>
      </c>
      <c r="I40" s="662">
        <v>0</v>
      </c>
      <c r="J40" s="662">
        <v>0</v>
      </c>
      <c r="K40" s="662">
        <v>0</v>
      </c>
      <c r="L40" s="662">
        <v>0</v>
      </c>
      <c r="M40" s="662">
        <v>0</v>
      </c>
      <c r="N40" s="662">
        <v>0</v>
      </c>
      <c r="O40" s="662">
        <v>0</v>
      </c>
      <c r="P40" s="662">
        <v>0</v>
      </c>
      <c r="Q40" s="662">
        <v>0</v>
      </c>
      <c r="R40" s="662">
        <v>0</v>
      </c>
      <c r="S40" s="662">
        <v>69.0634</v>
      </c>
      <c r="T40" s="662">
        <v>0</v>
      </c>
      <c r="U40" s="662">
        <v>0</v>
      </c>
      <c r="V40" s="662">
        <v>0</v>
      </c>
      <c r="W40" s="662">
        <v>0</v>
      </c>
      <c r="X40" s="662">
        <v>0</v>
      </c>
      <c r="Y40" s="679">
        <v>0</v>
      </c>
    </row>
    <row r="42" spans="1:25">
      <c r="A42" s="680"/>
      <c r="B42" s="681"/>
      <c r="C42" s="681"/>
      <c r="D42" s="681"/>
      <c r="E42" s="681"/>
      <c r="F42" s="681"/>
      <c r="G42" s="681"/>
      <c r="H42" s="681"/>
      <c r="I42" s="681"/>
      <c r="J42" s="681"/>
      <c r="K42" s="681"/>
      <c r="L42" s="681"/>
      <c r="M42" s="681"/>
      <c r="N42" s="681"/>
      <c r="O42" s="681"/>
      <c r="P42" s="681"/>
      <c r="Q42" s="681"/>
      <c r="R42" s="681"/>
      <c r="S42" s="681"/>
      <c r="T42" s="681"/>
      <c r="U42" s="681"/>
      <c r="V42" s="681"/>
      <c r="W42" s="681"/>
      <c r="X42" s="680"/>
      <c r="Y42" s="702" t="s">
        <v>336</v>
      </c>
    </row>
    <row r="43" ht="20.25" spans="1:25">
      <c r="A43" s="682" t="s">
        <v>337</v>
      </c>
      <c r="B43" s="682"/>
      <c r="C43" s="682"/>
      <c r="D43" s="682"/>
      <c r="E43" s="682"/>
      <c r="F43" s="682"/>
      <c r="G43" s="682"/>
      <c r="H43" s="682"/>
      <c r="I43" s="682"/>
      <c r="J43" s="682"/>
      <c r="K43" s="682"/>
      <c r="L43" s="682"/>
      <c r="M43" s="682"/>
      <c r="N43" s="682"/>
      <c r="O43" s="682"/>
      <c r="P43" s="682"/>
      <c r="Q43" s="682"/>
      <c r="R43" s="682"/>
      <c r="S43" s="682"/>
      <c r="T43" s="682"/>
      <c r="U43" s="682"/>
      <c r="V43" s="682"/>
      <c r="W43" s="682"/>
      <c r="X43" s="680"/>
      <c r="Y43" s="681"/>
    </row>
    <row r="44" spans="1:25">
      <c r="A44" s="681"/>
      <c r="B44" s="681"/>
      <c r="C44" s="681"/>
      <c r="D44" s="681"/>
      <c r="E44" s="681"/>
      <c r="F44" s="681"/>
      <c r="G44" s="681"/>
      <c r="H44" s="681"/>
      <c r="I44" s="681"/>
      <c r="J44" s="681"/>
      <c r="K44" s="681"/>
      <c r="L44" s="681"/>
      <c r="M44" s="681"/>
      <c r="N44" s="681"/>
      <c r="O44" s="681"/>
      <c r="P44" s="681"/>
      <c r="Q44" s="681"/>
      <c r="R44" s="681"/>
      <c r="S44" s="681"/>
      <c r="T44" s="681"/>
      <c r="U44" s="681"/>
      <c r="V44" s="681"/>
      <c r="W44" s="681"/>
      <c r="X44" s="680"/>
      <c r="Y44" s="702" t="s">
        <v>56</v>
      </c>
    </row>
    <row r="45" spans="1:25">
      <c r="A45" s="683" t="s">
        <v>195</v>
      </c>
      <c r="B45" s="683"/>
      <c r="C45" s="683"/>
      <c r="D45" s="683" t="s">
        <v>140</v>
      </c>
      <c r="E45" s="684" t="s">
        <v>141</v>
      </c>
      <c r="F45" s="684" t="s">
        <v>236</v>
      </c>
      <c r="G45" s="684" t="s">
        <v>237</v>
      </c>
      <c r="H45" s="685" t="s">
        <v>238</v>
      </c>
      <c r="I45" s="687" t="s">
        <v>240</v>
      </c>
      <c r="J45" s="683"/>
      <c r="K45" s="687" t="s">
        <v>241</v>
      </c>
      <c r="L45" s="683" t="s">
        <v>242</v>
      </c>
      <c r="M45" s="683" t="s">
        <v>243</v>
      </c>
      <c r="N45" s="688" t="s">
        <v>239</v>
      </c>
      <c r="O45" s="689" t="s">
        <v>244</v>
      </c>
      <c r="P45" s="690"/>
      <c r="Q45" s="695"/>
      <c r="R45" s="696" t="s">
        <v>245</v>
      </c>
      <c r="S45" s="693" t="s">
        <v>246</v>
      </c>
      <c r="T45" s="697" t="s">
        <v>247</v>
      </c>
      <c r="U45" s="697" t="s">
        <v>248</v>
      </c>
      <c r="V45" s="697" t="s">
        <v>249</v>
      </c>
      <c r="W45" s="697" t="s">
        <v>250</v>
      </c>
      <c r="X45" s="698" t="s">
        <v>251</v>
      </c>
      <c r="Y45" s="703"/>
    </row>
    <row r="46" ht="33.75" spans="1:25">
      <c r="A46" s="686" t="s">
        <v>145</v>
      </c>
      <c r="B46" s="686" t="s">
        <v>146</v>
      </c>
      <c r="C46" s="686" t="s">
        <v>147</v>
      </c>
      <c r="D46" s="683"/>
      <c r="E46" s="684"/>
      <c r="F46" s="684"/>
      <c r="G46" s="684"/>
      <c r="H46" s="683"/>
      <c r="I46" s="691" t="s">
        <v>338</v>
      </c>
      <c r="J46" s="686" t="s">
        <v>339</v>
      </c>
      <c r="K46" s="683"/>
      <c r="L46" s="683"/>
      <c r="M46" s="683"/>
      <c r="N46" s="692"/>
      <c r="O46" s="693" t="s">
        <v>340</v>
      </c>
      <c r="P46" s="694" t="s">
        <v>341</v>
      </c>
      <c r="Q46" s="693" t="s">
        <v>342</v>
      </c>
      <c r="R46" s="699"/>
      <c r="S46" s="693"/>
      <c r="T46" s="700"/>
      <c r="U46" s="700"/>
      <c r="V46" s="700"/>
      <c r="W46" s="700"/>
      <c r="X46" s="701" t="s">
        <v>343</v>
      </c>
      <c r="Y46" s="701" t="s">
        <v>251</v>
      </c>
    </row>
    <row r="47" spans="1:25">
      <c r="A47" s="658" t="s">
        <v>125</v>
      </c>
      <c r="B47" s="659" t="s">
        <v>125</v>
      </c>
      <c r="C47" s="659" t="s">
        <v>125</v>
      </c>
      <c r="D47" s="659" t="s">
        <v>125</v>
      </c>
      <c r="E47" s="659">
        <v>1</v>
      </c>
      <c r="F47" s="660">
        <v>2</v>
      </c>
      <c r="G47" s="659">
        <v>3</v>
      </c>
      <c r="H47" s="660">
        <v>4</v>
      </c>
      <c r="I47" s="659">
        <v>5</v>
      </c>
      <c r="J47" s="660">
        <v>6</v>
      </c>
      <c r="K47" s="659">
        <v>7</v>
      </c>
      <c r="L47" s="660">
        <v>8</v>
      </c>
      <c r="M47" s="659">
        <v>9</v>
      </c>
      <c r="N47" s="660">
        <v>10</v>
      </c>
      <c r="O47" s="659">
        <v>11</v>
      </c>
      <c r="P47" s="660">
        <v>12</v>
      </c>
      <c r="Q47" s="659">
        <v>13</v>
      </c>
      <c r="R47" s="660">
        <v>14</v>
      </c>
      <c r="S47" s="659">
        <v>15</v>
      </c>
      <c r="T47" s="660">
        <v>16</v>
      </c>
      <c r="U47" s="659">
        <v>17</v>
      </c>
      <c r="V47" s="660">
        <v>18</v>
      </c>
      <c r="W47" s="659">
        <v>19</v>
      </c>
      <c r="X47" s="660">
        <v>20</v>
      </c>
      <c r="Y47" s="659">
        <v>23</v>
      </c>
    </row>
    <row r="48" spans="1:25">
      <c r="A48" s="661"/>
      <c r="B48" s="661"/>
      <c r="C48" s="661"/>
      <c r="D48" s="661" t="s">
        <v>136</v>
      </c>
      <c r="E48" s="662">
        <v>26.6149</v>
      </c>
      <c r="F48" s="662">
        <v>0</v>
      </c>
      <c r="G48" s="662">
        <v>0</v>
      </c>
      <c r="H48" s="662">
        <v>0</v>
      </c>
      <c r="I48" s="662">
        <v>1.5</v>
      </c>
      <c r="J48" s="662">
        <v>0</v>
      </c>
      <c r="K48" s="662">
        <v>0</v>
      </c>
      <c r="L48" s="662">
        <v>0</v>
      </c>
      <c r="M48" s="662">
        <v>0</v>
      </c>
      <c r="N48" s="662">
        <v>0</v>
      </c>
      <c r="O48" s="662">
        <v>0.03</v>
      </c>
      <c r="P48" s="662">
        <v>0</v>
      </c>
      <c r="Q48" s="662">
        <v>0</v>
      </c>
      <c r="R48" s="662">
        <v>0</v>
      </c>
      <c r="S48" s="662">
        <v>15.7483</v>
      </c>
      <c r="T48" s="662">
        <v>0</v>
      </c>
      <c r="U48" s="662">
        <v>0</v>
      </c>
      <c r="V48" s="662">
        <v>1.785</v>
      </c>
      <c r="W48" s="662">
        <v>0</v>
      </c>
      <c r="X48" s="662">
        <v>0</v>
      </c>
      <c r="Y48" s="679">
        <v>7.5516</v>
      </c>
    </row>
    <row r="49" ht="33.75" spans="1:25">
      <c r="A49" s="661"/>
      <c r="B49" s="661"/>
      <c r="C49" s="661"/>
      <c r="D49" s="661" t="s">
        <v>344</v>
      </c>
      <c r="E49" s="662">
        <v>26.6149</v>
      </c>
      <c r="F49" s="662">
        <v>0</v>
      </c>
      <c r="G49" s="662">
        <v>0</v>
      </c>
      <c r="H49" s="662">
        <v>0</v>
      </c>
      <c r="I49" s="662">
        <v>1.5</v>
      </c>
      <c r="J49" s="662">
        <v>0</v>
      </c>
      <c r="K49" s="662">
        <v>0</v>
      </c>
      <c r="L49" s="662">
        <v>0</v>
      </c>
      <c r="M49" s="662">
        <v>0</v>
      </c>
      <c r="N49" s="662">
        <v>0</v>
      </c>
      <c r="O49" s="662">
        <v>0.03</v>
      </c>
      <c r="P49" s="662">
        <v>0</v>
      </c>
      <c r="Q49" s="662">
        <v>0</v>
      </c>
      <c r="R49" s="662">
        <v>0</v>
      </c>
      <c r="S49" s="662">
        <v>15.7483</v>
      </c>
      <c r="T49" s="662">
        <v>0</v>
      </c>
      <c r="U49" s="662">
        <v>0</v>
      </c>
      <c r="V49" s="662">
        <v>1.785</v>
      </c>
      <c r="W49" s="662">
        <v>0</v>
      </c>
      <c r="X49" s="662">
        <v>0</v>
      </c>
      <c r="Y49" s="679">
        <v>7.5516</v>
      </c>
    </row>
    <row r="50" ht="22.5" spans="1:25">
      <c r="A50" s="661" t="s">
        <v>157</v>
      </c>
      <c r="B50" s="661"/>
      <c r="C50" s="661"/>
      <c r="D50" s="661" t="s">
        <v>158</v>
      </c>
      <c r="E50" s="662">
        <v>10.8666</v>
      </c>
      <c r="F50" s="662">
        <v>0</v>
      </c>
      <c r="G50" s="662">
        <v>0</v>
      </c>
      <c r="H50" s="662">
        <v>0</v>
      </c>
      <c r="I50" s="662">
        <v>1.5</v>
      </c>
      <c r="J50" s="662">
        <v>0</v>
      </c>
      <c r="K50" s="662">
        <v>0</v>
      </c>
      <c r="L50" s="662">
        <v>0</v>
      </c>
      <c r="M50" s="662">
        <v>0</v>
      </c>
      <c r="N50" s="662">
        <v>0</v>
      </c>
      <c r="O50" s="662">
        <v>0.03</v>
      </c>
      <c r="P50" s="662">
        <v>0</v>
      </c>
      <c r="Q50" s="662">
        <v>0</v>
      </c>
      <c r="R50" s="662">
        <v>0</v>
      </c>
      <c r="S50" s="662">
        <v>0</v>
      </c>
      <c r="T50" s="662">
        <v>0</v>
      </c>
      <c r="U50" s="662">
        <v>0</v>
      </c>
      <c r="V50" s="662">
        <v>1.785</v>
      </c>
      <c r="W50" s="662">
        <v>0</v>
      </c>
      <c r="X50" s="662">
        <v>0</v>
      </c>
      <c r="Y50" s="679">
        <v>7.5516</v>
      </c>
    </row>
    <row r="51" ht="33.75" spans="1:25">
      <c r="A51" s="661"/>
      <c r="B51" s="661" t="s">
        <v>167</v>
      </c>
      <c r="C51" s="661"/>
      <c r="D51" s="661" t="s">
        <v>168</v>
      </c>
      <c r="E51" s="662">
        <v>10.8666</v>
      </c>
      <c r="F51" s="662">
        <v>0</v>
      </c>
      <c r="G51" s="662">
        <v>0</v>
      </c>
      <c r="H51" s="662">
        <v>0</v>
      </c>
      <c r="I51" s="662">
        <v>1.5</v>
      </c>
      <c r="J51" s="662">
        <v>0</v>
      </c>
      <c r="K51" s="662">
        <v>0</v>
      </c>
      <c r="L51" s="662">
        <v>0</v>
      </c>
      <c r="M51" s="662">
        <v>0</v>
      </c>
      <c r="N51" s="662">
        <v>0</v>
      </c>
      <c r="O51" s="662">
        <v>0.03</v>
      </c>
      <c r="P51" s="662">
        <v>0</v>
      </c>
      <c r="Q51" s="662">
        <v>0</v>
      </c>
      <c r="R51" s="662">
        <v>0</v>
      </c>
      <c r="S51" s="662">
        <v>0</v>
      </c>
      <c r="T51" s="662">
        <v>0</v>
      </c>
      <c r="U51" s="662">
        <v>0</v>
      </c>
      <c r="V51" s="662">
        <v>1.785</v>
      </c>
      <c r="W51" s="662">
        <v>0</v>
      </c>
      <c r="X51" s="662">
        <v>0</v>
      </c>
      <c r="Y51" s="679">
        <v>7.5516</v>
      </c>
    </row>
    <row r="52" ht="56.25" spans="1:25">
      <c r="A52" s="661" t="s">
        <v>161</v>
      </c>
      <c r="B52" s="661" t="s">
        <v>169</v>
      </c>
      <c r="C52" s="661" t="s">
        <v>171</v>
      </c>
      <c r="D52" s="661" t="s">
        <v>172</v>
      </c>
      <c r="E52" s="662">
        <v>0.831</v>
      </c>
      <c r="F52" s="662">
        <v>0</v>
      </c>
      <c r="G52" s="662">
        <v>0</v>
      </c>
      <c r="H52" s="662">
        <v>0</v>
      </c>
      <c r="I52" s="662">
        <v>0.3</v>
      </c>
      <c r="J52" s="662">
        <v>0</v>
      </c>
      <c r="K52" s="662">
        <v>0</v>
      </c>
      <c r="L52" s="662">
        <v>0</v>
      </c>
      <c r="M52" s="662">
        <v>0</v>
      </c>
      <c r="N52" s="662">
        <v>0</v>
      </c>
      <c r="O52" s="662">
        <v>0.006</v>
      </c>
      <c r="P52" s="662">
        <v>0</v>
      </c>
      <c r="Q52" s="662">
        <v>0</v>
      </c>
      <c r="R52" s="662">
        <v>0</v>
      </c>
      <c r="S52" s="662">
        <v>0</v>
      </c>
      <c r="T52" s="662">
        <v>0</v>
      </c>
      <c r="U52" s="662">
        <v>0</v>
      </c>
      <c r="V52" s="662">
        <v>0.525</v>
      </c>
      <c r="W52" s="662">
        <v>0</v>
      </c>
      <c r="X52" s="662">
        <v>0</v>
      </c>
      <c r="Y52" s="679">
        <v>0</v>
      </c>
    </row>
    <row r="53" ht="56.25" spans="1:25">
      <c r="A53" s="661" t="s">
        <v>161</v>
      </c>
      <c r="B53" s="661" t="s">
        <v>169</v>
      </c>
      <c r="C53" s="661" t="s">
        <v>163</v>
      </c>
      <c r="D53" s="661" t="s">
        <v>170</v>
      </c>
      <c r="E53" s="662">
        <v>10.0356</v>
      </c>
      <c r="F53" s="662">
        <v>0</v>
      </c>
      <c r="G53" s="662">
        <v>0</v>
      </c>
      <c r="H53" s="662">
        <v>0</v>
      </c>
      <c r="I53" s="662">
        <v>1.2</v>
      </c>
      <c r="J53" s="662">
        <v>0</v>
      </c>
      <c r="K53" s="662">
        <v>0</v>
      </c>
      <c r="L53" s="662">
        <v>0</v>
      </c>
      <c r="M53" s="662">
        <v>0</v>
      </c>
      <c r="N53" s="662">
        <v>0</v>
      </c>
      <c r="O53" s="662">
        <v>0.024</v>
      </c>
      <c r="P53" s="662">
        <v>0</v>
      </c>
      <c r="Q53" s="662">
        <v>0</v>
      </c>
      <c r="R53" s="662">
        <v>0</v>
      </c>
      <c r="S53" s="662">
        <v>0</v>
      </c>
      <c r="T53" s="662">
        <v>0</v>
      </c>
      <c r="U53" s="662">
        <v>0</v>
      </c>
      <c r="V53" s="662">
        <v>1.26</v>
      </c>
      <c r="W53" s="662">
        <v>0</v>
      </c>
      <c r="X53" s="662">
        <v>0</v>
      </c>
      <c r="Y53" s="679">
        <v>7.5516</v>
      </c>
    </row>
    <row r="54" ht="22.5" spans="1:25">
      <c r="A54" s="661" t="s">
        <v>186</v>
      </c>
      <c r="B54" s="661"/>
      <c r="C54" s="661"/>
      <c r="D54" s="661" t="s">
        <v>187</v>
      </c>
      <c r="E54" s="662">
        <v>15.7483</v>
      </c>
      <c r="F54" s="662">
        <v>0</v>
      </c>
      <c r="G54" s="662">
        <v>0</v>
      </c>
      <c r="H54" s="662">
        <v>0</v>
      </c>
      <c r="I54" s="662">
        <v>0</v>
      </c>
      <c r="J54" s="662">
        <v>0</v>
      </c>
      <c r="K54" s="662">
        <v>0</v>
      </c>
      <c r="L54" s="662">
        <v>0</v>
      </c>
      <c r="M54" s="662">
        <v>0</v>
      </c>
      <c r="N54" s="662">
        <v>0</v>
      </c>
      <c r="O54" s="662">
        <v>0</v>
      </c>
      <c r="P54" s="662">
        <v>0</v>
      </c>
      <c r="Q54" s="662">
        <v>0</v>
      </c>
      <c r="R54" s="662">
        <v>0</v>
      </c>
      <c r="S54" s="662">
        <v>15.7483</v>
      </c>
      <c r="T54" s="662">
        <v>0</v>
      </c>
      <c r="U54" s="662">
        <v>0</v>
      </c>
      <c r="V54" s="662">
        <v>0</v>
      </c>
      <c r="W54" s="662">
        <v>0</v>
      </c>
      <c r="X54" s="662">
        <v>0</v>
      </c>
      <c r="Y54" s="679">
        <v>0</v>
      </c>
    </row>
    <row r="55" ht="22.5" spans="1:25">
      <c r="A55" s="661"/>
      <c r="B55" s="661" t="s">
        <v>165</v>
      </c>
      <c r="C55" s="661"/>
      <c r="D55" s="661" t="s">
        <v>188</v>
      </c>
      <c r="E55" s="662">
        <v>15.7483</v>
      </c>
      <c r="F55" s="662">
        <v>0</v>
      </c>
      <c r="G55" s="662">
        <v>0</v>
      </c>
      <c r="H55" s="662">
        <v>0</v>
      </c>
      <c r="I55" s="662">
        <v>0</v>
      </c>
      <c r="J55" s="662">
        <v>0</v>
      </c>
      <c r="K55" s="662">
        <v>0</v>
      </c>
      <c r="L55" s="662">
        <v>0</v>
      </c>
      <c r="M55" s="662">
        <v>0</v>
      </c>
      <c r="N55" s="662">
        <v>0</v>
      </c>
      <c r="O55" s="662">
        <v>0</v>
      </c>
      <c r="P55" s="662">
        <v>0</v>
      </c>
      <c r="Q55" s="662">
        <v>0</v>
      </c>
      <c r="R55" s="662">
        <v>0</v>
      </c>
      <c r="S55" s="662">
        <v>15.7483</v>
      </c>
      <c r="T55" s="662">
        <v>0</v>
      </c>
      <c r="U55" s="662">
        <v>0</v>
      </c>
      <c r="V55" s="662">
        <v>0</v>
      </c>
      <c r="W55" s="662">
        <v>0</v>
      </c>
      <c r="X55" s="662">
        <v>0</v>
      </c>
      <c r="Y55" s="679">
        <v>0</v>
      </c>
    </row>
    <row r="56" ht="22.5" spans="1:25">
      <c r="A56" s="661" t="s">
        <v>189</v>
      </c>
      <c r="B56" s="661" t="s">
        <v>190</v>
      </c>
      <c r="C56" s="661" t="s">
        <v>163</v>
      </c>
      <c r="D56" s="661" t="s">
        <v>191</v>
      </c>
      <c r="E56" s="662">
        <v>15.7483</v>
      </c>
      <c r="F56" s="662">
        <v>0</v>
      </c>
      <c r="G56" s="662">
        <v>0</v>
      </c>
      <c r="H56" s="662">
        <v>0</v>
      </c>
      <c r="I56" s="662">
        <v>0</v>
      </c>
      <c r="J56" s="662">
        <v>0</v>
      </c>
      <c r="K56" s="662">
        <v>0</v>
      </c>
      <c r="L56" s="662">
        <v>0</v>
      </c>
      <c r="M56" s="662">
        <v>0</v>
      </c>
      <c r="N56" s="662">
        <v>0</v>
      </c>
      <c r="O56" s="662">
        <v>0</v>
      </c>
      <c r="P56" s="662">
        <v>0</v>
      </c>
      <c r="Q56" s="662">
        <v>0</v>
      </c>
      <c r="R56" s="662">
        <v>0</v>
      </c>
      <c r="S56" s="662">
        <v>15.7483</v>
      </c>
      <c r="T56" s="662">
        <v>0</v>
      </c>
      <c r="U56" s="662">
        <v>0</v>
      </c>
      <c r="V56" s="662">
        <v>0</v>
      </c>
      <c r="W56" s="662">
        <v>0</v>
      </c>
      <c r="X56" s="662">
        <v>0</v>
      </c>
      <c r="Y56" s="679">
        <v>0</v>
      </c>
    </row>
    <row r="59" spans="1:25">
      <c r="A59" s="680"/>
      <c r="B59" s="681"/>
      <c r="C59" s="681"/>
      <c r="D59" s="681"/>
      <c r="E59" s="681"/>
      <c r="F59" s="681"/>
      <c r="G59" s="681"/>
      <c r="H59" s="681"/>
      <c r="I59" s="681"/>
      <c r="J59" s="681"/>
      <c r="K59" s="681"/>
      <c r="L59" s="681"/>
      <c r="M59" s="681"/>
      <c r="N59" s="681"/>
      <c r="O59" s="681"/>
      <c r="P59" s="681"/>
      <c r="Q59" s="681"/>
      <c r="R59" s="681"/>
      <c r="S59" s="681"/>
      <c r="T59" s="681"/>
      <c r="U59" s="681"/>
      <c r="V59" s="681"/>
      <c r="W59" s="681"/>
      <c r="X59" s="680"/>
      <c r="Y59" s="702" t="s">
        <v>336</v>
      </c>
    </row>
    <row r="60" ht="20.25" spans="1:25">
      <c r="A60" s="682" t="s">
        <v>337</v>
      </c>
      <c r="B60" s="682"/>
      <c r="C60" s="682"/>
      <c r="D60" s="682"/>
      <c r="E60" s="682"/>
      <c r="F60" s="682"/>
      <c r="G60" s="682"/>
      <c r="H60" s="682"/>
      <c r="I60" s="682"/>
      <c r="J60" s="682"/>
      <c r="K60" s="682"/>
      <c r="L60" s="682"/>
      <c r="M60" s="682"/>
      <c r="N60" s="682"/>
      <c r="O60" s="682"/>
      <c r="P60" s="682"/>
      <c r="Q60" s="682"/>
      <c r="R60" s="682"/>
      <c r="S60" s="682"/>
      <c r="T60" s="682"/>
      <c r="U60" s="682"/>
      <c r="V60" s="682"/>
      <c r="W60" s="682"/>
      <c r="X60" s="680"/>
      <c r="Y60" s="681"/>
    </row>
    <row r="61" spans="1:25">
      <c r="A61" s="681"/>
      <c r="B61" s="681"/>
      <c r="C61" s="681"/>
      <c r="D61" s="681"/>
      <c r="E61" s="681"/>
      <c r="F61" s="681"/>
      <c r="G61" s="681"/>
      <c r="H61" s="681"/>
      <c r="I61" s="681"/>
      <c r="J61" s="681"/>
      <c r="K61" s="681"/>
      <c r="L61" s="681"/>
      <c r="M61" s="681"/>
      <c r="N61" s="681"/>
      <c r="O61" s="681"/>
      <c r="P61" s="681"/>
      <c r="Q61" s="681"/>
      <c r="R61" s="681"/>
      <c r="S61" s="681"/>
      <c r="T61" s="681"/>
      <c r="U61" s="681"/>
      <c r="V61" s="681"/>
      <c r="W61" s="681"/>
      <c r="X61" s="680"/>
      <c r="Y61" s="702" t="s">
        <v>56</v>
      </c>
    </row>
    <row r="62" spans="1:25">
      <c r="A62" s="683" t="s">
        <v>195</v>
      </c>
      <c r="B62" s="683"/>
      <c r="C62" s="683"/>
      <c r="D62" s="683" t="s">
        <v>140</v>
      </c>
      <c r="E62" s="684" t="s">
        <v>141</v>
      </c>
      <c r="F62" s="684" t="s">
        <v>236</v>
      </c>
      <c r="G62" s="684" t="s">
        <v>237</v>
      </c>
      <c r="H62" s="685" t="s">
        <v>238</v>
      </c>
      <c r="I62" s="687" t="s">
        <v>240</v>
      </c>
      <c r="J62" s="683"/>
      <c r="K62" s="687" t="s">
        <v>241</v>
      </c>
      <c r="L62" s="683" t="s">
        <v>242</v>
      </c>
      <c r="M62" s="683" t="s">
        <v>243</v>
      </c>
      <c r="N62" s="688" t="s">
        <v>239</v>
      </c>
      <c r="O62" s="689" t="s">
        <v>244</v>
      </c>
      <c r="P62" s="690"/>
      <c r="Q62" s="695"/>
      <c r="R62" s="696" t="s">
        <v>245</v>
      </c>
      <c r="S62" s="693" t="s">
        <v>246</v>
      </c>
      <c r="T62" s="697" t="s">
        <v>247</v>
      </c>
      <c r="U62" s="697" t="s">
        <v>248</v>
      </c>
      <c r="V62" s="697" t="s">
        <v>249</v>
      </c>
      <c r="W62" s="697" t="s">
        <v>250</v>
      </c>
      <c r="X62" s="698" t="s">
        <v>251</v>
      </c>
      <c r="Y62" s="703"/>
    </row>
    <row r="63" ht="33.75" spans="1:25">
      <c r="A63" s="686" t="s">
        <v>145</v>
      </c>
      <c r="B63" s="686" t="s">
        <v>146</v>
      </c>
      <c r="C63" s="686" t="s">
        <v>147</v>
      </c>
      <c r="D63" s="683"/>
      <c r="E63" s="684"/>
      <c r="F63" s="684"/>
      <c r="G63" s="684"/>
      <c r="H63" s="683"/>
      <c r="I63" s="691" t="s">
        <v>338</v>
      </c>
      <c r="J63" s="686" t="s">
        <v>339</v>
      </c>
      <c r="K63" s="683"/>
      <c r="L63" s="683"/>
      <c r="M63" s="683"/>
      <c r="N63" s="692"/>
      <c r="O63" s="693" t="s">
        <v>340</v>
      </c>
      <c r="P63" s="694" t="s">
        <v>341</v>
      </c>
      <c r="Q63" s="693" t="s">
        <v>342</v>
      </c>
      <c r="R63" s="699"/>
      <c r="S63" s="693"/>
      <c r="T63" s="700"/>
      <c r="U63" s="700"/>
      <c r="V63" s="700"/>
      <c r="W63" s="700"/>
      <c r="X63" s="701" t="s">
        <v>343</v>
      </c>
      <c r="Y63" s="701" t="s">
        <v>251</v>
      </c>
    </row>
    <row r="64" spans="1:25">
      <c r="A64" s="658" t="s">
        <v>125</v>
      </c>
      <c r="B64" s="659" t="s">
        <v>125</v>
      </c>
      <c r="C64" s="659" t="s">
        <v>125</v>
      </c>
      <c r="D64" s="659" t="s">
        <v>125</v>
      </c>
      <c r="E64" s="659">
        <v>1</v>
      </c>
      <c r="F64" s="660">
        <v>2</v>
      </c>
      <c r="G64" s="659">
        <v>3</v>
      </c>
      <c r="H64" s="660">
        <v>4</v>
      </c>
      <c r="I64" s="659">
        <v>5</v>
      </c>
      <c r="J64" s="660">
        <v>6</v>
      </c>
      <c r="K64" s="659">
        <v>7</v>
      </c>
      <c r="L64" s="660">
        <v>8</v>
      </c>
      <c r="M64" s="659">
        <v>9</v>
      </c>
      <c r="N64" s="660">
        <v>10</v>
      </c>
      <c r="O64" s="659">
        <v>11</v>
      </c>
      <c r="P64" s="660">
        <v>12</v>
      </c>
      <c r="Q64" s="659">
        <v>13</v>
      </c>
      <c r="R64" s="660">
        <v>14</v>
      </c>
      <c r="S64" s="659">
        <v>15</v>
      </c>
      <c r="T64" s="660">
        <v>16</v>
      </c>
      <c r="U64" s="659">
        <v>17</v>
      </c>
      <c r="V64" s="660">
        <v>18</v>
      </c>
      <c r="W64" s="659">
        <v>19</v>
      </c>
      <c r="X64" s="660">
        <v>20</v>
      </c>
      <c r="Y64" s="659">
        <v>23</v>
      </c>
    </row>
    <row r="65" spans="1:25">
      <c r="A65" s="661"/>
      <c r="B65" s="661"/>
      <c r="C65" s="661"/>
      <c r="D65" s="661" t="s">
        <v>136</v>
      </c>
      <c r="E65" s="662">
        <v>22.6362</v>
      </c>
      <c r="F65" s="662">
        <v>0</v>
      </c>
      <c r="G65" s="662">
        <v>0</v>
      </c>
      <c r="H65" s="662">
        <v>0</v>
      </c>
      <c r="I65" s="662">
        <v>0</v>
      </c>
      <c r="J65" s="662">
        <v>0</v>
      </c>
      <c r="K65" s="662">
        <v>0</v>
      </c>
      <c r="L65" s="662">
        <v>0</v>
      </c>
      <c r="M65" s="662">
        <v>0</v>
      </c>
      <c r="N65" s="662">
        <v>0</v>
      </c>
      <c r="O65" s="662">
        <v>0</v>
      </c>
      <c r="P65" s="662">
        <v>0</v>
      </c>
      <c r="Q65" s="662">
        <v>0</v>
      </c>
      <c r="R65" s="662">
        <v>0</v>
      </c>
      <c r="S65" s="662">
        <v>14.9004</v>
      </c>
      <c r="T65" s="662">
        <v>0</v>
      </c>
      <c r="U65" s="662">
        <v>0</v>
      </c>
      <c r="V65" s="662">
        <v>1.485</v>
      </c>
      <c r="W65" s="662">
        <v>0</v>
      </c>
      <c r="X65" s="662">
        <v>0</v>
      </c>
      <c r="Y65" s="679">
        <v>6.2508</v>
      </c>
    </row>
    <row r="66" ht="45" spans="1:25">
      <c r="A66" s="661"/>
      <c r="B66" s="661"/>
      <c r="C66" s="661"/>
      <c r="D66" s="661" t="s">
        <v>345</v>
      </c>
      <c r="E66" s="662">
        <v>22.6362</v>
      </c>
      <c r="F66" s="662">
        <v>0</v>
      </c>
      <c r="G66" s="662">
        <v>0</v>
      </c>
      <c r="H66" s="662">
        <v>0</v>
      </c>
      <c r="I66" s="662">
        <v>0</v>
      </c>
      <c r="J66" s="662">
        <v>0</v>
      </c>
      <c r="K66" s="662">
        <v>0</v>
      </c>
      <c r="L66" s="662">
        <v>0</v>
      </c>
      <c r="M66" s="662">
        <v>0</v>
      </c>
      <c r="N66" s="662">
        <v>0</v>
      </c>
      <c r="O66" s="662">
        <v>0</v>
      </c>
      <c r="P66" s="662">
        <v>0</v>
      </c>
      <c r="Q66" s="662">
        <v>0</v>
      </c>
      <c r="R66" s="662">
        <v>0</v>
      </c>
      <c r="S66" s="662">
        <v>14.9004</v>
      </c>
      <c r="T66" s="662">
        <v>0</v>
      </c>
      <c r="U66" s="662">
        <v>0</v>
      </c>
      <c r="V66" s="662">
        <v>1.485</v>
      </c>
      <c r="W66" s="662">
        <v>0</v>
      </c>
      <c r="X66" s="662">
        <v>0</v>
      </c>
      <c r="Y66" s="679">
        <v>6.2508</v>
      </c>
    </row>
    <row r="67" ht="22.5" spans="1:25">
      <c r="A67" s="661" t="s">
        <v>180</v>
      </c>
      <c r="B67" s="661"/>
      <c r="C67" s="661"/>
      <c r="D67" s="661" t="s">
        <v>181</v>
      </c>
      <c r="E67" s="662">
        <v>22.6362</v>
      </c>
      <c r="F67" s="662">
        <v>0</v>
      </c>
      <c r="G67" s="662">
        <v>0</v>
      </c>
      <c r="H67" s="662">
        <v>0</v>
      </c>
      <c r="I67" s="662">
        <v>0</v>
      </c>
      <c r="J67" s="662">
        <v>0</v>
      </c>
      <c r="K67" s="662">
        <v>0</v>
      </c>
      <c r="L67" s="662">
        <v>0</v>
      </c>
      <c r="M67" s="662">
        <v>0</v>
      </c>
      <c r="N67" s="662">
        <v>0</v>
      </c>
      <c r="O67" s="662">
        <v>0</v>
      </c>
      <c r="P67" s="662">
        <v>0</v>
      </c>
      <c r="Q67" s="662">
        <v>0</v>
      </c>
      <c r="R67" s="662">
        <v>0</v>
      </c>
      <c r="S67" s="662">
        <v>14.9004</v>
      </c>
      <c r="T67" s="662">
        <v>0</v>
      </c>
      <c r="U67" s="662">
        <v>0</v>
      </c>
      <c r="V67" s="662">
        <v>1.485</v>
      </c>
      <c r="W67" s="662">
        <v>0</v>
      </c>
      <c r="X67" s="662">
        <v>0</v>
      </c>
      <c r="Y67" s="679">
        <v>6.2508</v>
      </c>
    </row>
    <row r="68" ht="33.75" spans="1:25">
      <c r="A68" s="661"/>
      <c r="B68" s="661" t="s">
        <v>135</v>
      </c>
      <c r="C68" s="661"/>
      <c r="D68" s="661" t="s">
        <v>182</v>
      </c>
      <c r="E68" s="662">
        <v>22.6362</v>
      </c>
      <c r="F68" s="662">
        <v>0</v>
      </c>
      <c r="G68" s="662">
        <v>0</v>
      </c>
      <c r="H68" s="662">
        <v>0</v>
      </c>
      <c r="I68" s="662">
        <v>0</v>
      </c>
      <c r="J68" s="662">
        <v>0</v>
      </c>
      <c r="K68" s="662">
        <v>0</v>
      </c>
      <c r="L68" s="662">
        <v>0</v>
      </c>
      <c r="M68" s="662">
        <v>0</v>
      </c>
      <c r="N68" s="662">
        <v>0</v>
      </c>
      <c r="O68" s="662">
        <v>0</v>
      </c>
      <c r="P68" s="662">
        <v>0</v>
      </c>
      <c r="Q68" s="662">
        <v>0</v>
      </c>
      <c r="R68" s="662">
        <v>0</v>
      </c>
      <c r="S68" s="662">
        <v>14.9004</v>
      </c>
      <c r="T68" s="662">
        <v>0</v>
      </c>
      <c r="U68" s="662">
        <v>0</v>
      </c>
      <c r="V68" s="662">
        <v>1.485</v>
      </c>
      <c r="W68" s="662">
        <v>0</v>
      </c>
      <c r="X68" s="662">
        <v>0</v>
      </c>
      <c r="Y68" s="679">
        <v>6.2508</v>
      </c>
    </row>
    <row r="69" ht="45" spans="1:25">
      <c r="A69" s="661" t="s">
        <v>183</v>
      </c>
      <c r="B69" s="661" t="s">
        <v>184</v>
      </c>
      <c r="C69" s="661" t="s">
        <v>163</v>
      </c>
      <c r="D69" s="661" t="s">
        <v>185</v>
      </c>
      <c r="E69" s="662">
        <v>22.6362</v>
      </c>
      <c r="F69" s="662">
        <v>0</v>
      </c>
      <c r="G69" s="662">
        <v>0</v>
      </c>
      <c r="H69" s="662">
        <v>0</v>
      </c>
      <c r="I69" s="662">
        <v>0</v>
      </c>
      <c r="J69" s="662">
        <v>0</v>
      </c>
      <c r="K69" s="662">
        <v>0</v>
      </c>
      <c r="L69" s="662">
        <v>0</v>
      </c>
      <c r="M69" s="662">
        <v>0</v>
      </c>
      <c r="N69" s="662">
        <v>0</v>
      </c>
      <c r="O69" s="662">
        <v>0</v>
      </c>
      <c r="P69" s="662">
        <v>0</v>
      </c>
      <c r="Q69" s="662">
        <v>0</v>
      </c>
      <c r="R69" s="662">
        <v>0</v>
      </c>
      <c r="S69" s="662">
        <v>14.9004</v>
      </c>
      <c r="T69" s="662">
        <v>0</v>
      </c>
      <c r="U69" s="662">
        <v>0</v>
      </c>
      <c r="V69" s="662">
        <v>1.485</v>
      </c>
      <c r="W69" s="662">
        <v>0</v>
      </c>
      <c r="X69" s="662">
        <v>0</v>
      </c>
      <c r="Y69" s="679">
        <v>6.2508</v>
      </c>
    </row>
  </sheetData>
  <mergeCells count="68">
    <mergeCell ref="A4:C4"/>
    <mergeCell ref="I4:J4"/>
    <mergeCell ref="A30:C30"/>
    <mergeCell ref="I30:J30"/>
    <mergeCell ref="A45:C45"/>
    <mergeCell ref="I45:J45"/>
    <mergeCell ref="A62:C62"/>
    <mergeCell ref="I62:J62"/>
    <mergeCell ref="D4:D5"/>
    <mergeCell ref="D30:D31"/>
    <mergeCell ref="D45:D46"/>
    <mergeCell ref="D62:D63"/>
    <mergeCell ref="E4:E5"/>
    <mergeCell ref="E30:E31"/>
    <mergeCell ref="E45:E46"/>
    <mergeCell ref="E62:E63"/>
    <mergeCell ref="F4:F5"/>
    <mergeCell ref="F30:F31"/>
    <mergeCell ref="F45:F46"/>
    <mergeCell ref="F62:F63"/>
    <mergeCell ref="G4:G5"/>
    <mergeCell ref="G30:G31"/>
    <mergeCell ref="G45:G46"/>
    <mergeCell ref="G62:G63"/>
    <mergeCell ref="H4:H5"/>
    <mergeCell ref="H30:H31"/>
    <mergeCell ref="H45:H46"/>
    <mergeCell ref="H62:H63"/>
    <mergeCell ref="K4:K5"/>
    <mergeCell ref="K30:K31"/>
    <mergeCell ref="K45:K46"/>
    <mergeCell ref="K62:K63"/>
    <mergeCell ref="L4:L5"/>
    <mergeCell ref="L30:L31"/>
    <mergeCell ref="L45:L46"/>
    <mergeCell ref="L62:L63"/>
    <mergeCell ref="M4:M5"/>
    <mergeCell ref="M30:M31"/>
    <mergeCell ref="M45:M46"/>
    <mergeCell ref="M62:M63"/>
    <mergeCell ref="N4:N5"/>
    <mergeCell ref="N30:N31"/>
    <mergeCell ref="N45:N46"/>
    <mergeCell ref="N62:N63"/>
    <mergeCell ref="R4:R5"/>
    <mergeCell ref="R30:R31"/>
    <mergeCell ref="R45:R46"/>
    <mergeCell ref="R62:R63"/>
    <mergeCell ref="S4:S5"/>
    <mergeCell ref="S30:S31"/>
    <mergeCell ref="S45:S46"/>
    <mergeCell ref="S62:S63"/>
    <mergeCell ref="T4:T5"/>
    <mergeCell ref="T30:T31"/>
    <mergeCell ref="T45:T46"/>
    <mergeCell ref="T62:T63"/>
    <mergeCell ref="U4:U5"/>
    <mergeCell ref="U30:U31"/>
    <mergeCell ref="U45:U46"/>
    <mergeCell ref="U62:U63"/>
    <mergeCell ref="V4:V5"/>
    <mergeCell ref="V30:V31"/>
    <mergeCell ref="V45:V46"/>
    <mergeCell ref="V62:V63"/>
    <mergeCell ref="W4:W5"/>
    <mergeCell ref="W30:W31"/>
    <mergeCell ref="W45:W46"/>
    <mergeCell ref="W62:W63"/>
  </mergeCell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"/>
  <sheetViews>
    <sheetView workbookViewId="0">
      <selection activeCell="N25" sqref="N25"/>
    </sheetView>
  </sheetViews>
  <sheetFormatPr defaultColWidth="9" defaultRowHeight="13.5"/>
  <cols>
    <col min="1" max="1" width="6.125" customWidth="1"/>
    <col min="2" max="2" width="5.5" customWidth="1"/>
    <col min="3" max="3" width="5.25" customWidth="1"/>
    <col min="4" max="4" width="19" customWidth="1"/>
  </cols>
  <sheetData>
    <row r="1" spans="1:25">
      <c r="A1" s="651"/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1"/>
      <c r="Y1" s="677" t="s">
        <v>346</v>
      </c>
    </row>
    <row r="2" ht="20.25" spans="1:25">
      <c r="A2" s="653" t="s">
        <v>347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1"/>
      <c r="Y2" s="652"/>
    </row>
    <row r="3" spans="1:25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1"/>
      <c r="Y3" s="677" t="s">
        <v>56</v>
      </c>
    </row>
    <row r="4" spans="1:25">
      <c r="A4" s="654" t="s">
        <v>195</v>
      </c>
      <c r="B4" s="654"/>
      <c r="C4" s="654"/>
      <c r="D4" s="654" t="s">
        <v>140</v>
      </c>
      <c r="E4" s="655" t="s">
        <v>141</v>
      </c>
      <c r="F4" s="655" t="s">
        <v>236</v>
      </c>
      <c r="G4" s="655" t="s">
        <v>237</v>
      </c>
      <c r="H4" s="656" t="s">
        <v>238</v>
      </c>
      <c r="I4" s="663" t="s">
        <v>240</v>
      </c>
      <c r="J4" s="654"/>
      <c r="K4" s="663" t="s">
        <v>241</v>
      </c>
      <c r="L4" s="654" t="s">
        <v>242</v>
      </c>
      <c r="M4" s="654" t="s">
        <v>243</v>
      </c>
      <c r="N4" s="664" t="s">
        <v>239</v>
      </c>
      <c r="O4" s="665" t="s">
        <v>244</v>
      </c>
      <c r="P4" s="666"/>
      <c r="Q4" s="670"/>
      <c r="R4" s="671" t="s">
        <v>245</v>
      </c>
      <c r="S4" s="669" t="s">
        <v>246</v>
      </c>
      <c r="T4" s="672" t="s">
        <v>247</v>
      </c>
      <c r="U4" s="672" t="s">
        <v>248</v>
      </c>
      <c r="V4" s="672" t="s">
        <v>249</v>
      </c>
      <c r="W4" s="672" t="s">
        <v>250</v>
      </c>
      <c r="X4" s="673" t="s">
        <v>251</v>
      </c>
      <c r="Y4" s="678"/>
    </row>
    <row r="5" ht="33.75" spans="1:25">
      <c r="A5" s="657" t="s">
        <v>145</v>
      </c>
      <c r="B5" s="657" t="s">
        <v>146</v>
      </c>
      <c r="C5" s="657" t="s">
        <v>147</v>
      </c>
      <c r="D5" s="654"/>
      <c r="E5" s="655"/>
      <c r="F5" s="655"/>
      <c r="G5" s="655"/>
      <c r="H5" s="654"/>
      <c r="I5" s="667" t="s">
        <v>338</v>
      </c>
      <c r="J5" s="657" t="s">
        <v>339</v>
      </c>
      <c r="K5" s="654"/>
      <c r="L5" s="654"/>
      <c r="M5" s="654"/>
      <c r="N5" s="668"/>
      <c r="O5" s="669" t="s">
        <v>340</v>
      </c>
      <c r="P5" s="500" t="s">
        <v>341</v>
      </c>
      <c r="Q5" s="669" t="s">
        <v>342</v>
      </c>
      <c r="R5" s="674"/>
      <c r="S5" s="669"/>
      <c r="T5" s="675"/>
      <c r="U5" s="675"/>
      <c r="V5" s="675"/>
      <c r="W5" s="675"/>
      <c r="X5" s="676" t="s">
        <v>343</v>
      </c>
      <c r="Y5" s="676" t="s">
        <v>251</v>
      </c>
    </row>
    <row r="6" spans="1:25">
      <c r="A6" s="658" t="s">
        <v>125</v>
      </c>
      <c r="B6" s="659" t="s">
        <v>125</v>
      </c>
      <c r="C6" s="659" t="s">
        <v>125</v>
      </c>
      <c r="D6" s="659" t="s">
        <v>125</v>
      </c>
      <c r="E6" s="659">
        <v>1</v>
      </c>
      <c r="F6" s="660">
        <v>2</v>
      </c>
      <c r="G6" s="659">
        <v>3</v>
      </c>
      <c r="H6" s="660">
        <v>4</v>
      </c>
      <c r="I6" s="659">
        <v>5</v>
      </c>
      <c r="J6" s="660">
        <v>6</v>
      </c>
      <c r="K6" s="659">
        <v>7</v>
      </c>
      <c r="L6" s="660">
        <v>8</v>
      </c>
      <c r="M6" s="659">
        <v>9</v>
      </c>
      <c r="N6" s="660">
        <v>10</v>
      </c>
      <c r="O6" s="659">
        <v>11</v>
      </c>
      <c r="P6" s="660">
        <v>12</v>
      </c>
      <c r="Q6" s="659">
        <v>13</v>
      </c>
      <c r="R6" s="660">
        <v>14</v>
      </c>
      <c r="S6" s="659">
        <v>15</v>
      </c>
      <c r="T6" s="660">
        <v>16</v>
      </c>
      <c r="U6" s="659">
        <v>17</v>
      </c>
      <c r="V6" s="660">
        <v>18</v>
      </c>
      <c r="W6" s="659">
        <v>19</v>
      </c>
      <c r="X6" s="660">
        <v>20</v>
      </c>
      <c r="Y6" s="659">
        <v>23</v>
      </c>
    </row>
    <row r="7" spans="1:25">
      <c r="A7" s="661"/>
      <c r="B7" s="661"/>
      <c r="C7" s="661"/>
      <c r="D7" s="661" t="s">
        <v>136</v>
      </c>
      <c r="E7" s="662">
        <v>164.2962</v>
      </c>
      <c r="F7" s="662">
        <v>12.9973</v>
      </c>
      <c r="G7" s="662">
        <v>0</v>
      </c>
      <c r="H7" s="662">
        <v>0</v>
      </c>
      <c r="I7" s="662">
        <v>5.748</v>
      </c>
      <c r="J7" s="662">
        <v>0</v>
      </c>
      <c r="K7" s="662">
        <v>0</v>
      </c>
      <c r="L7" s="662">
        <v>0</v>
      </c>
      <c r="M7" s="662">
        <v>0</v>
      </c>
      <c r="N7" s="662">
        <v>0</v>
      </c>
      <c r="O7" s="662">
        <v>0.036</v>
      </c>
      <c r="P7" s="662">
        <v>0</v>
      </c>
      <c r="Q7" s="662">
        <v>0</v>
      </c>
      <c r="R7" s="662">
        <v>0</v>
      </c>
      <c r="S7" s="662">
        <v>99.7121</v>
      </c>
      <c r="T7" s="662">
        <v>0</v>
      </c>
      <c r="U7" s="662">
        <v>0</v>
      </c>
      <c r="V7" s="662">
        <v>9.9</v>
      </c>
      <c r="W7" s="662">
        <v>0</v>
      </c>
      <c r="X7" s="662">
        <v>0</v>
      </c>
      <c r="Y7" s="662">
        <v>35.9028</v>
      </c>
    </row>
    <row r="8" spans="1:25">
      <c r="A8" s="661"/>
      <c r="B8" s="661"/>
      <c r="C8" s="661"/>
      <c r="D8" s="661" t="s">
        <v>1</v>
      </c>
      <c r="E8" s="662">
        <v>164.2962</v>
      </c>
      <c r="F8" s="662">
        <v>12.9973</v>
      </c>
      <c r="G8" s="662">
        <v>0</v>
      </c>
      <c r="H8" s="662">
        <v>0</v>
      </c>
      <c r="I8" s="662">
        <v>5.748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0.036</v>
      </c>
      <c r="P8" s="662">
        <v>0</v>
      </c>
      <c r="Q8" s="662">
        <v>0</v>
      </c>
      <c r="R8" s="662">
        <v>0</v>
      </c>
      <c r="S8" s="662">
        <v>99.7121</v>
      </c>
      <c r="T8" s="662">
        <v>0</v>
      </c>
      <c r="U8" s="662">
        <v>0</v>
      </c>
      <c r="V8" s="662">
        <v>9.9</v>
      </c>
      <c r="W8" s="662">
        <v>0</v>
      </c>
      <c r="X8" s="662">
        <v>0</v>
      </c>
      <c r="Y8" s="662">
        <v>35.9028</v>
      </c>
    </row>
    <row r="9" spans="1:25">
      <c r="A9" s="661" t="s">
        <v>157</v>
      </c>
      <c r="B9" s="661"/>
      <c r="C9" s="661"/>
      <c r="D9" s="661" t="s">
        <v>158</v>
      </c>
      <c r="E9" s="662">
        <v>56.8483</v>
      </c>
      <c r="F9" s="662">
        <v>12.9973</v>
      </c>
      <c r="G9" s="662">
        <v>0</v>
      </c>
      <c r="H9" s="662">
        <v>0</v>
      </c>
      <c r="I9" s="662">
        <v>5.748</v>
      </c>
      <c r="J9" s="662">
        <v>0</v>
      </c>
      <c r="K9" s="662">
        <v>0</v>
      </c>
      <c r="L9" s="662">
        <v>0</v>
      </c>
      <c r="M9" s="662">
        <v>0</v>
      </c>
      <c r="N9" s="662">
        <v>0</v>
      </c>
      <c r="O9" s="662">
        <v>0.036</v>
      </c>
      <c r="P9" s="662">
        <v>0</v>
      </c>
      <c r="Q9" s="662">
        <v>0</v>
      </c>
      <c r="R9" s="662">
        <v>0</v>
      </c>
      <c r="S9" s="662">
        <v>0</v>
      </c>
      <c r="T9" s="662">
        <v>0</v>
      </c>
      <c r="U9" s="662">
        <v>0</v>
      </c>
      <c r="V9" s="662">
        <v>8.415</v>
      </c>
      <c r="W9" s="662">
        <v>0</v>
      </c>
      <c r="X9" s="662">
        <v>0</v>
      </c>
      <c r="Y9" s="662">
        <v>29.652</v>
      </c>
    </row>
    <row r="10" spans="1:25">
      <c r="A10" s="661" t="s">
        <v>157</v>
      </c>
      <c r="B10" s="661" t="s">
        <v>159</v>
      </c>
      <c r="C10" s="661"/>
      <c r="D10" s="661" t="s">
        <v>160</v>
      </c>
      <c r="E10" s="662">
        <v>45.9817</v>
      </c>
      <c r="F10" s="662">
        <v>12.9973</v>
      </c>
      <c r="G10" s="662">
        <v>0</v>
      </c>
      <c r="H10" s="662">
        <v>0</v>
      </c>
      <c r="I10" s="662">
        <v>4.248</v>
      </c>
      <c r="J10" s="662">
        <v>0</v>
      </c>
      <c r="K10" s="662">
        <v>0</v>
      </c>
      <c r="L10" s="662">
        <v>0</v>
      </c>
      <c r="M10" s="662">
        <v>0</v>
      </c>
      <c r="N10" s="662">
        <v>0</v>
      </c>
      <c r="O10" s="662">
        <v>0.006</v>
      </c>
      <c r="P10" s="662">
        <v>0</v>
      </c>
      <c r="Q10" s="662">
        <v>0</v>
      </c>
      <c r="R10" s="662">
        <v>0</v>
      </c>
      <c r="S10" s="662">
        <v>0</v>
      </c>
      <c r="T10" s="662">
        <v>0</v>
      </c>
      <c r="U10" s="662">
        <v>0</v>
      </c>
      <c r="V10" s="662">
        <v>6.63</v>
      </c>
      <c r="W10" s="662">
        <v>0</v>
      </c>
      <c r="X10" s="662">
        <v>0</v>
      </c>
      <c r="Y10" s="679">
        <v>22.1004</v>
      </c>
    </row>
    <row r="11" ht="22.5" spans="1:25">
      <c r="A11" s="661" t="s">
        <v>161</v>
      </c>
      <c r="B11" s="661" t="s">
        <v>162</v>
      </c>
      <c r="C11" s="661" t="s">
        <v>163</v>
      </c>
      <c r="D11" s="661" t="s">
        <v>164</v>
      </c>
      <c r="E11" s="662">
        <v>45.9817</v>
      </c>
      <c r="F11" s="662">
        <v>12.9973</v>
      </c>
      <c r="G11" s="662">
        <v>0</v>
      </c>
      <c r="H11" s="662">
        <v>0</v>
      </c>
      <c r="I11" s="662">
        <v>4.248</v>
      </c>
      <c r="J11" s="662">
        <v>0</v>
      </c>
      <c r="K11" s="662">
        <v>0</v>
      </c>
      <c r="L11" s="662">
        <v>0</v>
      </c>
      <c r="M11" s="662">
        <v>0</v>
      </c>
      <c r="N11" s="662">
        <v>0</v>
      </c>
      <c r="O11" s="662">
        <v>0.006</v>
      </c>
      <c r="P11" s="662">
        <v>0</v>
      </c>
      <c r="Q11" s="662">
        <v>0</v>
      </c>
      <c r="R11" s="662">
        <v>0</v>
      </c>
      <c r="S11" s="662">
        <v>0</v>
      </c>
      <c r="T11" s="662">
        <v>0</v>
      </c>
      <c r="U11" s="662">
        <v>0</v>
      </c>
      <c r="V11" s="662">
        <v>6.63</v>
      </c>
      <c r="W11" s="662">
        <v>0</v>
      </c>
      <c r="X11" s="662">
        <v>0</v>
      </c>
      <c r="Y11" s="679">
        <v>22.1004</v>
      </c>
    </row>
    <row r="12" ht="22.5" spans="1:25">
      <c r="A12" s="661" t="s">
        <v>157</v>
      </c>
      <c r="B12" s="661" t="s">
        <v>167</v>
      </c>
      <c r="C12" s="661"/>
      <c r="D12" s="661" t="s">
        <v>168</v>
      </c>
      <c r="E12" s="662">
        <v>10.8666</v>
      </c>
      <c r="F12" s="662">
        <v>0</v>
      </c>
      <c r="G12" s="662">
        <v>0</v>
      </c>
      <c r="H12" s="662">
        <v>0</v>
      </c>
      <c r="I12" s="662">
        <v>1.5</v>
      </c>
      <c r="J12" s="662">
        <v>0</v>
      </c>
      <c r="K12" s="662">
        <v>0</v>
      </c>
      <c r="L12" s="662">
        <v>0</v>
      </c>
      <c r="M12" s="662">
        <v>0</v>
      </c>
      <c r="N12" s="662">
        <v>0</v>
      </c>
      <c r="O12" s="662">
        <v>0.03</v>
      </c>
      <c r="P12" s="662">
        <v>0</v>
      </c>
      <c r="Q12" s="662">
        <v>0</v>
      </c>
      <c r="R12" s="662">
        <v>0</v>
      </c>
      <c r="S12" s="662">
        <v>0</v>
      </c>
      <c r="T12" s="662">
        <v>0</v>
      </c>
      <c r="U12" s="662">
        <v>0</v>
      </c>
      <c r="V12" s="662">
        <v>1.785</v>
      </c>
      <c r="W12" s="662">
        <v>0</v>
      </c>
      <c r="X12" s="662">
        <v>0</v>
      </c>
      <c r="Y12" s="679">
        <v>7.5516</v>
      </c>
    </row>
    <row r="13" ht="22.5" spans="1:25">
      <c r="A13" s="661" t="s">
        <v>161</v>
      </c>
      <c r="B13" s="661" t="s">
        <v>169</v>
      </c>
      <c r="C13" s="661" t="s">
        <v>171</v>
      </c>
      <c r="D13" s="661" t="s">
        <v>172</v>
      </c>
      <c r="E13" s="662">
        <v>0.831</v>
      </c>
      <c r="F13" s="662">
        <v>0</v>
      </c>
      <c r="G13" s="662">
        <v>0</v>
      </c>
      <c r="H13" s="662">
        <v>0</v>
      </c>
      <c r="I13" s="662">
        <v>0.3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0.006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0.525</v>
      </c>
      <c r="W13" s="662">
        <v>0</v>
      </c>
      <c r="X13" s="662">
        <v>0</v>
      </c>
      <c r="Y13" s="679">
        <v>0</v>
      </c>
    </row>
    <row r="14" ht="22.5" spans="1:25">
      <c r="A14" s="661" t="s">
        <v>161</v>
      </c>
      <c r="B14" s="661" t="s">
        <v>169</v>
      </c>
      <c r="C14" s="661" t="s">
        <v>163</v>
      </c>
      <c r="D14" s="661" t="s">
        <v>170</v>
      </c>
      <c r="E14" s="662">
        <v>10.0356</v>
      </c>
      <c r="F14" s="662">
        <v>0</v>
      </c>
      <c r="G14" s="662">
        <v>0</v>
      </c>
      <c r="H14" s="662">
        <v>0</v>
      </c>
      <c r="I14" s="662">
        <v>1.2</v>
      </c>
      <c r="J14" s="662">
        <v>0</v>
      </c>
      <c r="K14" s="662">
        <v>0</v>
      </c>
      <c r="L14" s="662">
        <v>0</v>
      </c>
      <c r="M14" s="662">
        <v>0</v>
      </c>
      <c r="N14" s="662">
        <v>0</v>
      </c>
      <c r="O14" s="662">
        <v>0.024</v>
      </c>
      <c r="P14" s="662">
        <v>0</v>
      </c>
      <c r="Q14" s="662">
        <v>0</v>
      </c>
      <c r="R14" s="662">
        <v>0</v>
      </c>
      <c r="S14" s="662">
        <v>0</v>
      </c>
      <c r="T14" s="662">
        <v>0</v>
      </c>
      <c r="U14" s="662">
        <v>0</v>
      </c>
      <c r="V14" s="662">
        <v>1.26</v>
      </c>
      <c r="W14" s="662">
        <v>0</v>
      </c>
      <c r="X14" s="662">
        <v>0</v>
      </c>
      <c r="Y14" s="679">
        <v>7.5516</v>
      </c>
    </row>
    <row r="15" spans="1:25">
      <c r="A15" s="661" t="s">
        <v>180</v>
      </c>
      <c r="B15" s="661"/>
      <c r="C15" s="661"/>
      <c r="D15" s="661" t="s">
        <v>181</v>
      </c>
      <c r="E15" s="662">
        <v>22.6362</v>
      </c>
      <c r="F15" s="662">
        <v>0</v>
      </c>
      <c r="G15" s="662">
        <v>0</v>
      </c>
      <c r="H15" s="662">
        <v>0</v>
      </c>
      <c r="I15" s="662">
        <v>0</v>
      </c>
      <c r="J15" s="662">
        <v>0</v>
      </c>
      <c r="K15" s="662">
        <v>0</v>
      </c>
      <c r="L15" s="662">
        <v>0</v>
      </c>
      <c r="M15" s="662">
        <v>0</v>
      </c>
      <c r="N15" s="662">
        <v>0</v>
      </c>
      <c r="O15" s="662">
        <v>0</v>
      </c>
      <c r="P15" s="662">
        <v>0</v>
      </c>
      <c r="Q15" s="662">
        <v>0</v>
      </c>
      <c r="R15" s="662">
        <v>0</v>
      </c>
      <c r="S15" s="662">
        <v>14.9004</v>
      </c>
      <c r="T15" s="662">
        <v>0</v>
      </c>
      <c r="U15" s="662">
        <v>0</v>
      </c>
      <c r="V15" s="662">
        <v>1.485</v>
      </c>
      <c r="W15" s="662">
        <v>0</v>
      </c>
      <c r="X15" s="662">
        <v>0</v>
      </c>
      <c r="Y15" s="679">
        <v>6.2508</v>
      </c>
    </row>
    <row r="16" ht="22.5" spans="1:25">
      <c r="A16" s="661" t="s">
        <v>180</v>
      </c>
      <c r="B16" s="661" t="s">
        <v>135</v>
      </c>
      <c r="C16" s="661"/>
      <c r="D16" s="661" t="s">
        <v>182</v>
      </c>
      <c r="E16" s="662">
        <v>22.6362</v>
      </c>
      <c r="F16" s="662">
        <v>0</v>
      </c>
      <c r="G16" s="662">
        <v>0</v>
      </c>
      <c r="H16" s="662">
        <v>0</v>
      </c>
      <c r="I16" s="662">
        <v>0</v>
      </c>
      <c r="J16" s="662">
        <v>0</v>
      </c>
      <c r="K16" s="662">
        <v>0</v>
      </c>
      <c r="L16" s="662">
        <v>0</v>
      </c>
      <c r="M16" s="662">
        <v>0</v>
      </c>
      <c r="N16" s="662">
        <v>0</v>
      </c>
      <c r="O16" s="662">
        <v>0</v>
      </c>
      <c r="P16" s="662">
        <v>0</v>
      </c>
      <c r="Q16" s="662">
        <v>0</v>
      </c>
      <c r="R16" s="662">
        <v>0</v>
      </c>
      <c r="S16" s="662">
        <v>14.9004</v>
      </c>
      <c r="T16" s="662">
        <v>0</v>
      </c>
      <c r="U16" s="662">
        <v>0</v>
      </c>
      <c r="V16" s="662">
        <v>1.485</v>
      </c>
      <c r="W16" s="662">
        <v>0</v>
      </c>
      <c r="X16" s="662">
        <v>0</v>
      </c>
      <c r="Y16" s="679">
        <v>6.2508</v>
      </c>
    </row>
    <row r="17" ht="22.5" spans="1:25">
      <c r="A17" s="661" t="s">
        <v>183</v>
      </c>
      <c r="B17" s="661" t="s">
        <v>184</v>
      </c>
      <c r="C17" s="661" t="s">
        <v>163</v>
      </c>
      <c r="D17" s="661" t="s">
        <v>185</v>
      </c>
      <c r="E17" s="662">
        <v>22.6362</v>
      </c>
      <c r="F17" s="662">
        <v>0</v>
      </c>
      <c r="G17" s="662">
        <v>0</v>
      </c>
      <c r="H17" s="662">
        <v>0</v>
      </c>
      <c r="I17" s="662">
        <v>0</v>
      </c>
      <c r="J17" s="662">
        <v>0</v>
      </c>
      <c r="K17" s="662">
        <v>0</v>
      </c>
      <c r="L17" s="662">
        <v>0</v>
      </c>
      <c r="M17" s="662">
        <v>0</v>
      </c>
      <c r="N17" s="662">
        <v>0</v>
      </c>
      <c r="O17" s="662">
        <v>0</v>
      </c>
      <c r="P17" s="662">
        <v>0</v>
      </c>
      <c r="Q17" s="662">
        <v>0</v>
      </c>
      <c r="R17" s="662">
        <v>0</v>
      </c>
      <c r="S17" s="662">
        <v>14.9004</v>
      </c>
      <c r="T17" s="662">
        <v>0</v>
      </c>
      <c r="U17" s="662">
        <v>0</v>
      </c>
      <c r="V17" s="662">
        <v>1.485</v>
      </c>
      <c r="W17" s="662">
        <v>0</v>
      </c>
      <c r="X17" s="662">
        <v>0</v>
      </c>
      <c r="Y17" s="679">
        <v>6.2508</v>
      </c>
    </row>
    <row r="18" spans="1:25">
      <c r="A18" s="661" t="s">
        <v>186</v>
      </c>
      <c r="B18" s="661"/>
      <c r="C18" s="661"/>
      <c r="D18" s="661" t="s">
        <v>187</v>
      </c>
      <c r="E18" s="662">
        <v>69.0634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69.0634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79">
        <v>0</v>
      </c>
    </row>
    <row r="19" spans="1:25">
      <c r="A19" s="661" t="s">
        <v>186</v>
      </c>
      <c r="B19" s="661" t="s">
        <v>165</v>
      </c>
      <c r="C19" s="661"/>
      <c r="D19" s="661" t="s">
        <v>188</v>
      </c>
      <c r="E19" s="662">
        <v>69.0634</v>
      </c>
      <c r="F19" s="662">
        <v>0</v>
      </c>
      <c r="G19" s="662">
        <v>0</v>
      </c>
      <c r="H19" s="662">
        <v>0</v>
      </c>
      <c r="I19" s="662">
        <v>0</v>
      </c>
      <c r="J19" s="662">
        <v>0</v>
      </c>
      <c r="K19" s="662">
        <v>0</v>
      </c>
      <c r="L19" s="662">
        <v>0</v>
      </c>
      <c r="M19" s="662">
        <v>0</v>
      </c>
      <c r="N19" s="662">
        <v>0</v>
      </c>
      <c r="O19" s="662">
        <v>0</v>
      </c>
      <c r="P19" s="662">
        <v>0</v>
      </c>
      <c r="Q19" s="662">
        <v>0</v>
      </c>
      <c r="R19" s="662">
        <v>0</v>
      </c>
      <c r="S19" s="662">
        <v>69.0634</v>
      </c>
      <c r="T19" s="662">
        <v>0</v>
      </c>
      <c r="U19" s="662">
        <v>0</v>
      </c>
      <c r="V19" s="662">
        <v>0</v>
      </c>
      <c r="W19" s="662">
        <v>0</v>
      </c>
      <c r="X19" s="662">
        <v>0</v>
      </c>
      <c r="Y19" s="679">
        <v>0</v>
      </c>
    </row>
    <row r="20" spans="1:25">
      <c r="A20" s="661" t="s">
        <v>189</v>
      </c>
      <c r="B20" s="661" t="s">
        <v>190</v>
      </c>
      <c r="C20" s="661" t="s">
        <v>163</v>
      </c>
      <c r="D20" s="661" t="s">
        <v>191</v>
      </c>
      <c r="E20" s="662">
        <v>69.0634</v>
      </c>
      <c r="F20" s="662">
        <v>0</v>
      </c>
      <c r="G20" s="662">
        <v>0</v>
      </c>
      <c r="H20" s="662">
        <v>0</v>
      </c>
      <c r="I20" s="662">
        <v>0</v>
      </c>
      <c r="J20" s="662">
        <v>0</v>
      </c>
      <c r="K20" s="662">
        <v>0</v>
      </c>
      <c r="L20" s="662">
        <v>0</v>
      </c>
      <c r="M20" s="662">
        <v>0</v>
      </c>
      <c r="N20" s="662">
        <v>0</v>
      </c>
      <c r="O20" s="662">
        <v>0</v>
      </c>
      <c r="P20" s="662">
        <v>0</v>
      </c>
      <c r="Q20" s="662">
        <v>0</v>
      </c>
      <c r="R20" s="662">
        <v>0</v>
      </c>
      <c r="S20" s="662">
        <v>69.0634</v>
      </c>
      <c r="T20" s="662">
        <v>0</v>
      </c>
      <c r="U20" s="662">
        <v>0</v>
      </c>
      <c r="V20" s="662">
        <v>0</v>
      </c>
      <c r="W20" s="662">
        <v>0</v>
      </c>
      <c r="X20" s="662">
        <v>0</v>
      </c>
      <c r="Y20" s="679">
        <v>0</v>
      </c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workbookViewId="0">
      <selection activeCell="P5" sqref="P5"/>
    </sheetView>
  </sheetViews>
  <sheetFormatPr defaultColWidth="9" defaultRowHeight="13.5" outlineLevelRow="6"/>
  <sheetData>
    <row r="1" spans="1:25">
      <c r="A1" s="623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648" t="s">
        <v>348</v>
      </c>
    </row>
    <row r="2" ht="20.25" spans="1:25">
      <c r="A2" s="624" t="s">
        <v>349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288"/>
      <c r="Y2" s="288"/>
    </row>
    <row r="3" spans="1: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648" t="s">
        <v>56</v>
      </c>
    </row>
    <row r="4" spans="1:25">
      <c r="A4" s="625" t="s">
        <v>195</v>
      </c>
      <c r="B4" s="625"/>
      <c r="C4" s="625"/>
      <c r="D4" s="625" t="s">
        <v>140</v>
      </c>
      <c r="E4" s="626" t="s">
        <v>141</v>
      </c>
      <c r="F4" s="626" t="s">
        <v>236</v>
      </c>
      <c r="G4" s="626" t="s">
        <v>237</v>
      </c>
      <c r="H4" s="627" t="s">
        <v>238</v>
      </c>
      <c r="I4" s="634" t="s">
        <v>240</v>
      </c>
      <c r="J4" s="625"/>
      <c r="K4" s="634" t="s">
        <v>241</v>
      </c>
      <c r="L4" s="625" t="s">
        <v>242</v>
      </c>
      <c r="M4" s="625" t="s">
        <v>243</v>
      </c>
      <c r="N4" s="635" t="s">
        <v>239</v>
      </c>
      <c r="O4" s="636" t="s">
        <v>244</v>
      </c>
      <c r="P4" s="637"/>
      <c r="Q4" s="641"/>
      <c r="R4" s="642" t="s">
        <v>245</v>
      </c>
      <c r="S4" s="640" t="s">
        <v>246</v>
      </c>
      <c r="T4" s="643" t="s">
        <v>247</v>
      </c>
      <c r="U4" s="643" t="s">
        <v>248</v>
      </c>
      <c r="V4" s="643" t="s">
        <v>249</v>
      </c>
      <c r="W4" s="643" t="s">
        <v>250</v>
      </c>
      <c r="X4" s="644" t="s">
        <v>251</v>
      </c>
      <c r="Y4" s="649"/>
    </row>
    <row r="5" ht="33.75" spans="1:25">
      <c r="A5" s="628" t="s">
        <v>145</v>
      </c>
      <c r="B5" s="628" t="s">
        <v>146</v>
      </c>
      <c r="C5" s="628" t="s">
        <v>147</v>
      </c>
      <c r="D5" s="625"/>
      <c r="E5" s="626"/>
      <c r="F5" s="626"/>
      <c r="G5" s="626"/>
      <c r="H5" s="625"/>
      <c r="I5" s="638" t="s">
        <v>338</v>
      </c>
      <c r="J5" s="628" t="s">
        <v>339</v>
      </c>
      <c r="K5" s="625"/>
      <c r="L5" s="625"/>
      <c r="M5" s="625"/>
      <c r="N5" s="639"/>
      <c r="O5" s="640" t="s">
        <v>340</v>
      </c>
      <c r="P5" s="500" t="s">
        <v>341</v>
      </c>
      <c r="Q5" s="640" t="s">
        <v>342</v>
      </c>
      <c r="R5" s="645"/>
      <c r="S5" s="640"/>
      <c r="T5" s="646"/>
      <c r="U5" s="646"/>
      <c r="V5" s="646"/>
      <c r="W5" s="646"/>
      <c r="X5" s="647" t="s">
        <v>343</v>
      </c>
      <c r="Y5" s="647" t="s">
        <v>251</v>
      </c>
    </row>
    <row r="6" spans="1:25">
      <c r="A6" s="629" t="s">
        <v>125</v>
      </c>
      <c r="B6" s="630" t="s">
        <v>125</v>
      </c>
      <c r="C6" s="630" t="s">
        <v>125</v>
      </c>
      <c r="D6" s="630" t="s">
        <v>125</v>
      </c>
      <c r="E6" s="630">
        <v>1</v>
      </c>
      <c r="F6" s="631">
        <v>2</v>
      </c>
      <c r="G6" s="630">
        <v>3</v>
      </c>
      <c r="H6" s="631">
        <v>4</v>
      </c>
      <c r="I6" s="630">
        <v>5</v>
      </c>
      <c r="J6" s="631">
        <v>6</v>
      </c>
      <c r="K6" s="630">
        <v>7</v>
      </c>
      <c r="L6" s="631">
        <v>8</v>
      </c>
      <c r="M6" s="630">
        <v>9</v>
      </c>
      <c r="N6" s="631">
        <v>10</v>
      </c>
      <c r="O6" s="630">
        <v>11</v>
      </c>
      <c r="P6" s="631">
        <v>12</v>
      </c>
      <c r="Q6" s="630">
        <v>13</v>
      </c>
      <c r="R6" s="631">
        <v>14</v>
      </c>
      <c r="S6" s="630">
        <v>15</v>
      </c>
      <c r="T6" s="631">
        <v>16</v>
      </c>
      <c r="U6" s="630">
        <v>17</v>
      </c>
      <c r="V6" s="631">
        <v>18</v>
      </c>
      <c r="W6" s="630">
        <v>19</v>
      </c>
      <c r="X6" s="631">
        <v>20</v>
      </c>
      <c r="Y6" s="630">
        <v>23</v>
      </c>
    </row>
    <row r="7" spans="1:25">
      <c r="A7" s="632"/>
      <c r="B7" s="632"/>
      <c r="C7" s="632"/>
      <c r="D7" s="632"/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  <c r="P7" s="633"/>
      <c r="Q7" s="633"/>
      <c r="R7" s="633"/>
      <c r="S7" s="633"/>
      <c r="T7" s="633"/>
      <c r="U7" s="633"/>
      <c r="V7" s="633"/>
      <c r="W7" s="633"/>
      <c r="X7" s="633"/>
      <c r="Y7" s="650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workbookViewId="0">
      <selection activeCell="P5" sqref="P5"/>
    </sheetView>
  </sheetViews>
  <sheetFormatPr defaultColWidth="9" defaultRowHeight="13.5" outlineLevelRow="6"/>
  <sheetData>
    <row r="1" spans="1:25">
      <c r="A1" s="595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620" t="s">
        <v>350</v>
      </c>
    </row>
    <row r="2" ht="20.25" spans="1:25">
      <c r="A2" s="596" t="s">
        <v>351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6"/>
      <c r="W2" s="596"/>
      <c r="X2" s="288"/>
      <c r="Y2" s="288"/>
    </row>
    <row r="3" spans="1: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620" t="s">
        <v>56</v>
      </c>
    </row>
    <row r="4" spans="1:25">
      <c r="A4" s="597" t="s">
        <v>195</v>
      </c>
      <c r="B4" s="597"/>
      <c r="C4" s="597"/>
      <c r="D4" s="597" t="s">
        <v>140</v>
      </c>
      <c r="E4" s="598" t="s">
        <v>141</v>
      </c>
      <c r="F4" s="598" t="s">
        <v>236</v>
      </c>
      <c r="G4" s="598" t="s">
        <v>237</v>
      </c>
      <c r="H4" s="599" t="s">
        <v>238</v>
      </c>
      <c r="I4" s="606" t="s">
        <v>240</v>
      </c>
      <c r="J4" s="597"/>
      <c r="K4" s="606" t="s">
        <v>241</v>
      </c>
      <c r="L4" s="597" t="s">
        <v>242</v>
      </c>
      <c r="M4" s="597" t="s">
        <v>243</v>
      </c>
      <c r="N4" s="607" t="s">
        <v>239</v>
      </c>
      <c r="O4" s="608" t="s">
        <v>244</v>
      </c>
      <c r="P4" s="609"/>
      <c r="Q4" s="613"/>
      <c r="R4" s="614" t="s">
        <v>245</v>
      </c>
      <c r="S4" s="612" t="s">
        <v>246</v>
      </c>
      <c r="T4" s="615" t="s">
        <v>247</v>
      </c>
      <c r="U4" s="615" t="s">
        <v>248</v>
      </c>
      <c r="V4" s="615" t="s">
        <v>249</v>
      </c>
      <c r="W4" s="615" t="s">
        <v>250</v>
      </c>
      <c r="X4" s="616" t="s">
        <v>251</v>
      </c>
      <c r="Y4" s="621"/>
    </row>
    <row r="5" ht="33.75" spans="1:25">
      <c r="A5" s="600" t="s">
        <v>145</v>
      </c>
      <c r="B5" s="600" t="s">
        <v>146</v>
      </c>
      <c r="C5" s="600" t="s">
        <v>147</v>
      </c>
      <c r="D5" s="597"/>
      <c r="E5" s="598"/>
      <c r="F5" s="598"/>
      <c r="G5" s="598"/>
      <c r="H5" s="597"/>
      <c r="I5" s="610" t="s">
        <v>338</v>
      </c>
      <c r="J5" s="600" t="s">
        <v>339</v>
      </c>
      <c r="K5" s="597"/>
      <c r="L5" s="597"/>
      <c r="M5" s="597"/>
      <c r="N5" s="611"/>
      <c r="O5" s="612" t="s">
        <v>340</v>
      </c>
      <c r="P5" s="500" t="s">
        <v>341</v>
      </c>
      <c r="Q5" s="612" t="s">
        <v>342</v>
      </c>
      <c r="R5" s="617"/>
      <c r="S5" s="612"/>
      <c r="T5" s="618"/>
      <c r="U5" s="618"/>
      <c r="V5" s="618"/>
      <c r="W5" s="618"/>
      <c r="X5" s="619" t="s">
        <v>343</v>
      </c>
      <c r="Y5" s="619" t="s">
        <v>251</v>
      </c>
    </row>
    <row r="6" spans="1:25">
      <c r="A6" s="601" t="s">
        <v>125</v>
      </c>
      <c r="B6" s="602" t="s">
        <v>125</v>
      </c>
      <c r="C6" s="602" t="s">
        <v>125</v>
      </c>
      <c r="D6" s="602" t="s">
        <v>125</v>
      </c>
      <c r="E6" s="602">
        <v>1</v>
      </c>
      <c r="F6" s="603">
        <v>2</v>
      </c>
      <c r="G6" s="602">
        <v>3</v>
      </c>
      <c r="H6" s="603">
        <v>4</v>
      </c>
      <c r="I6" s="602">
        <v>5</v>
      </c>
      <c r="J6" s="603">
        <v>6</v>
      </c>
      <c r="K6" s="602">
        <v>7</v>
      </c>
      <c r="L6" s="603">
        <v>8</v>
      </c>
      <c r="M6" s="602">
        <v>9</v>
      </c>
      <c r="N6" s="603">
        <v>10</v>
      </c>
      <c r="O6" s="602">
        <v>11</v>
      </c>
      <c r="P6" s="603">
        <v>12</v>
      </c>
      <c r="Q6" s="602">
        <v>13</v>
      </c>
      <c r="R6" s="603">
        <v>14</v>
      </c>
      <c r="S6" s="602">
        <v>15</v>
      </c>
      <c r="T6" s="603">
        <v>16</v>
      </c>
      <c r="U6" s="602">
        <v>17</v>
      </c>
      <c r="V6" s="603">
        <v>18</v>
      </c>
      <c r="W6" s="602">
        <v>19</v>
      </c>
      <c r="X6" s="603">
        <v>20</v>
      </c>
      <c r="Y6" s="602">
        <v>23</v>
      </c>
    </row>
    <row r="7" spans="1:25">
      <c r="A7" s="604"/>
      <c r="B7" s="604"/>
      <c r="C7" s="604"/>
      <c r="D7" s="604"/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5"/>
      <c r="R7" s="605"/>
      <c r="S7" s="605"/>
      <c r="T7" s="605"/>
      <c r="U7" s="605"/>
      <c r="V7" s="605"/>
      <c r="W7" s="605"/>
      <c r="X7" s="605"/>
      <c r="Y7" s="622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workbookViewId="0">
      <selection activeCell="P5" sqref="P5"/>
    </sheetView>
  </sheetViews>
  <sheetFormatPr defaultColWidth="9" defaultRowHeight="13.5" outlineLevelRow="6"/>
  <sheetData>
    <row r="1" spans="1:25">
      <c r="A1" s="567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592" t="s">
        <v>352</v>
      </c>
    </row>
    <row r="2" ht="20.25" spans="1:25">
      <c r="A2" s="568" t="s">
        <v>353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288"/>
      <c r="Y2" s="288"/>
    </row>
    <row r="3" spans="1: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592" t="s">
        <v>56</v>
      </c>
    </row>
    <row r="4" spans="1:25">
      <c r="A4" s="569" t="s">
        <v>195</v>
      </c>
      <c r="B4" s="569"/>
      <c r="C4" s="569"/>
      <c r="D4" s="569" t="s">
        <v>140</v>
      </c>
      <c r="E4" s="570" t="s">
        <v>141</v>
      </c>
      <c r="F4" s="570" t="s">
        <v>236</v>
      </c>
      <c r="G4" s="570" t="s">
        <v>237</v>
      </c>
      <c r="H4" s="571" t="s">
        <v>238</v>
      </c>
      <c r="I4" s="578" t="s">
        <v>240</v>
      </c>
      <c r="J4" s="569"/>
      <c r="K4" s="578" t="s">
        <v>241</v>
      </c>
      <c r="L4" s="569" t="s">
        <v>242</v>
      </c>
      <c r="M4" s="569" t="s">
        <v>243</v>
      </c>
      <c r="N4" s="579" t="s">
        <v>239</v>
      </c>
      <c r="O4" s="580" t="s">
        <v>244</v>
      </c>
      <c r="P4" s="581"/>
      <c r="Q4" s="585"/>
      <c r="R4" s="586" t="s">
        <v>245</v>
      </c>
      <c r="S4" s="584" t="s">
        <v>246</v>
      </c>
      <c r="T4" s="587" t="s">
        <v>247</v>
      </c>
      <c r="U4" s="587" t="s">
        <v>248</v>
      </c>
      <c r="V4" s="587" t="s">
        <v>249</v>
      </c>
      <c r="W4" s="587" t="s">
        <v>250</v>
      </c>
      <c r="X4" s="588" t="s">
        <v>251</v>
      </c>
      <c r="Y4" s="593"/>
    </row>
    <row r="5" ht="33.75" spans="1:25">
      <c r="A5" s="572" t="s">
        <v>145</v>
      </c>
      <c r="B5" s="572" t="s">
        <v>146</v>
      </c>
      <c r="C5" s="572" t="s">
        <v>147</v>
      </c>
      <c r="D5" s="569"/>
      <c r="E5" s="570"/>
      <c r="F5" s="570"/>
      <c r="G5" s="570"/>
      <c r="H5" s="569"/>
      <c r="I5" s="582" t="s">
        <v>338</v>
      </c>
      <c r="J5" s="572" t="s">
        <v>339</v>
      </c>
      <c r="K5" s="569"/>
      <c r="L5" s="569"/>
      <c r="M5" s="569"/>
      <c r="N5" s="583"/>
      <c r="O5" s="584" t="s">
        <v>340</v>
      </c>
      <c r="P5" s="500" t="s">
        <v>341</v>
      </c>
      <c r="Q5" s="584" t="s">
        <v>342</v>
      </c>
      <c r="R5" s="589"/>
      <c r="S5" s="584"/>
      <c r="T5" s="590"/>
      <c r="U5" s="590"/>
      <c r="V5" s="590"/>
      <c r="W5" s="590"/>
      <c r="X5" s="591" t="s">
        <v>343</v>
      </c>
      <c r="Y5" s="591" t="s">
        <v>251</v>
      </c>
    </row>
    <row r="6" spans="1:25">
      <c r="A6" s="573" t="s">
        <v>125</v>
      </c>
      <c r="B6" s="574" t="s">
        <v>125</v>
      </c>
      <c r="C6" s="574" t="s">
        <v>125</v>
      </c>
      <c r="D6" s="574" t="s">
        <v>125</v>
      </c>
      <c r="E6" s="574">
        <v>1</v>
      </c>
      <c r="F6" s="575">
        <v>2</v>
      </c>
      <c r="G6" s="574">
        <v>3</v>
      </c>
      <c r="H6" s="575">
        <v>4</v>
      </c>
      <c r="I6" s="574">
        <v>5</v>
      </c>
      <c r="J6" s="575">
        <v>6</v>
      </c>
      <c r="K6" s="574">
        <v>7</v>
      </c>
      <c r="L6" s="575">
        <v>8</v>
      </c>
      <c r="M6" s="574">
        <v>9</v>
      </c>
      <c r="N6" s="575">
        <v>10</v>
      </c>
      <c r="O6" s="574">
        <v>11</v>
      </c>
      <c r="P6" s="575">
        <v>12</v>
      </c>
      <c r="Q6" s="574">
        <v>13</v>
      </c>
      <c r="R6" s="575">
        <v>14</v>
      </c>
      <c r="S6" s="574">
        <v>15</v>
      </c>
      <c r="T6" s="575">
        <v>16</v>
      </c>
      <c r="U6" s="574">
        <v>17</v>
      </c>
      <c r="V6" s="575">
        <v>18</v>
      </c>
      <c r="W6" s="574">
        <v>19</v>
      </c>
      <c r="X6" s="575">
        <v>20</v>
      </c>
      <c r="Y6" s="574">
        <v>23</v>
      </c>
    </row>
    <row r="7" spans="1:25">
      <c r="A7" s="576"/>
      <c r="B7" s="576"/>
      <c r="C7" s="576"/>
      <c r="D7" s="576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94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workbookViewId="0">
      <selection activeCell="P5" sqref="P5"/>
    </sheetView>
  </sheetViews>
  <sheetFormatPr defaultColWidth="9" defaultRowHeight="13.5" outlineLevelRow="6"/>
  <sheetData>
    <row r="1" spans="1:25">
      <c r="A1" s="539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564" t="s">
        <v>354</v>
      </c>
    </row>
    <row r="2" ht="20.25" spans="1:25">
      <c r="A2" s="540" t="s">
        <v>355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288"/>
      <c r="Y2" s="288"/>
    </row>
    <row r="3" spans="1: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564" t="s">
        <v>56</v>
      </c>
    </row>
    <row r="4" spans="1:25">
      <c r="A4" s="541" t="s">
        <v>195</v>
      </c>
      <c r="B4" s="541"/>
      <c r="C4" s="541"/>
      <c r="D4" s="541" t="s">
        <v>140</v>
      </c>
      <c r="E4" s="542" t="s">
        <v>141</v>
      </c>
      <c r="F4" s="542" t="s">
        <v>236</v>
      </c>
      <c r="G4" s="542" t="s">
        <v>237</v>
      </c>
      <c r="H4" s="543" t="s">
        <v>238</v>
      </c>
      <c r="I4" s="550" t="s">
        <v>240</v>
      </c>
      <c r="J4" s="541"/>
      <c r="K4" s="550" t="s">
        <v>241</v>
      </c>
      <c r="L4" s="541" t="s">
        <v>242</v>
      </c>
      <c r="M4" s="541" t="s">
        <v>243</v>
      </c>
      <c r="N4" s="551" t="s">
        <v>239</v>
      </c>
      <c r="O4" s="552" t="s">
        <v>244</v>
      </c>
      <c r="P4" s="553"/>
      <c r="Q4" s="557"/>
      <c r="R4" s="558" t="s">
        <v>245</v>
      </c>
      <c r="S4" s="556" t="s">
        <v>246</v>
      </c>
      <c r="T4" s="559" t="s">
        <v>247</v>
      </c>
      <c r="U4" s="559" t="s">
        <v>248</v>
      </c>
      <c r="V4" s="559" t="s">
        <v>249</v>
      </c>
      <c r="W4" s="559" t="s">
        <v>250</v>
      </c>
      <c r="X4" s="560" t="s">
        <v>251</v>
      </c>
      <c r="Y4" s="565"/>
    </row>
    <row r="5" ht="33.75" spans="1:25">
      <c r="A5" s="544" t="s">
        <v>145</v>
      </c>
      <c r="B5" s="544" t="s">
        <v>146</v>
      </c>
      <c r="C5" s="544" t="s">
        <v>147</v>
      </c>
      <c r="D5" s="541"/>
      <c r="E5" s="542"/>
      <c r="F5" s="542"/>
      <c r="G5" s="542"/>
      <c r="H5" s="541"/>
      <c r="I5" s="554" t="s">
        <v>338</v>
      </c>
      <c r="J5" s="544" t="s">
        <v>339</v>
      </c>
      <c r="K5" s="541"/>
      <c r="L5" s="541"/>
      <c r="M5" s="541"/>
      <c r="N5" s="555"/>
      <c r="O5" s="556" t="s">
        <v>340</v>
      </c>
      <c r="P5" s="500" t="s">
        <v>341</v>
      </c>
      <c r="Q5" s="556" t="s">
        <v>342</v>
      </c>
      <c r="R5" s="561"/>
      <c r="S5" s="556"/>
      <c r="T5" s="562"/>
      <c r="U5" s="562"/>
      <c r="V5" s="562"/>
      <c r="W5" s="562"/>
      <c r="X5" s="563" t="s">
        <v>343</v>
      </c>
      <c r="Y5" s="563" t="s">
        <v>251</v>
      </c>
    </row>
    <row r="6" spans="1:25">
      <c r="A6" s="545" t="s">
        <v>125</v>
      </c>
      <c r="B6" s="546" t="s">
        <v>125</v>
      </c>
      <c r="C6" s="546" t="s">
        <v>125</v>
      </c>
      <c r="D6" s="546" t="s">
        <v>125</v>
      </c>
      <c r="E6" s="546">
        <v>1</v>
      </c>
      <c r="F6" s="547">
        <v>2</v>
      </c>
      <c r="G6" s="546">
        <v>3</v>
      </c>
      <c r="H6" s="547">
        <v>4</v>
      </c>
      <c r="I6" s="546">
        <v>5</v>
      </c>
      <c r="J6" s="547">
        <v>6</v>
      </c>
      <c r="K6" s="546">
        <v>7</v>
      </c>
      <c r="L6" s="547">
        <v>8</v>
      </c>
      <c r="M6" s="546">
        <v>9</v>
      </c>
      <c r="N6" s="547">
        <v>10</v>
      </c>
      <c r="O6" s="546">
        <v>11</v>
      </c>
      <c r="P6" s="547">
        <v>12</v>
      </c>
      <c r="Q6" s="546">
        <v>13</v>
      </c>
      <c r="R6" s="547">
        <v>14</v>
      </c>
      <c r="S6" s="546">
        <v>15</v>
      </c>
      <c r="T6" s="547">
        <v>16</v>
      </c>
      <c r="U6" s="546">
        <v>17</v>
      </c>
      <c r="V6" s="547">
        <v>18</v>
      </c>
      <c r="W6" s="546">
        <v>19</v>
      </c>
      <c r="X6" s="547">
        <v>20</v>
      </c>
      <c r="Y6" s="546">
        <v>23</v>
      </c>
    </row>
    <row r="7" spans="1:25">
      <c r="A7" s="548"/>
      <c r="B7" s="548"/>
      <c r="C7" s="548"/>
      <c r="D7" s="548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549"/>
      <c r="Y7" s="566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selection activeCell="P5" sqref="P5"/>
    </sheetView>
  </sheetViews>
  <sheetFormatPr defaultColWidth="9" defaultRowHeight="13.5" outlineLevelRow="6"/>
  <sheetData>
    <row r="1" spans="1:25">
      <c r="A1" s="511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536" t="s">
        <v>356</v>
      </c>
    </row>
    <row r="2" ht="20.25" spans="1:25">
      <c r="A2" s="512" t="s">
        <v>357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288"/>
      <c r="Y2" s="288"/>
    </row>
    <row r="3" spans="1: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536" t="s">
        <v>56</v>
      </c>
    </row>
    <row r="4" spans="1:25">
      <c r="A4" s="513" t="s">
        <v>195</v>
      </c>
      <c r="B4" s="513"/>
      <c r="C4" s="513"/>
      <c r="D4" s="513" t="s">
        <v>140</v>
      </c>
      <c r="E4" s="514" t="s">
        <v>141</v>
      </c>
      <c r="F4" s="514" t="s">
        <v>236</v>
      </c>
      <c r="G4" s="514" t="s">
        <v>237</v>
      </c>
      <c r="H4" s="515" t="s">
        <v>238</v>
      </c>
      <c r="I4" s="522" t="s">
        <v>240</v>
      </c>
      <c r="J4" s="513"/>
      <c r="K4" s="522" t="s">
        <v>241</v>
      </c>
      <c r="L4" s="513" t="s">
        <v>242</v>
      </c>
      <c r="M4" s="513" t="s">
        <v>243</v>
      </c>
      <c r="N4" s="523" t="s">
        <v>239</v>
      </c>
      <c r="O4" s="524" t="s">
        <v>244</v>
      </c>
      <c r="P4" s="525"/>
      <c r="Q4" s="529"/>
      <c r="R4" s="530" t="s">
        <v>245</v>
      </c>
      <c r="S4" s="528" t="s">
        <v>246</v>
      </c>
      <c r="T4" s="531" t="s">
        <v>247</v>
      </c>
      <c r="U4" s="531" t="s">
        <v>248</v>
      </c>
      <c r="V4" s="531" t="s">
        <v>249</v>
      </c>
      <c r="W4" s="531" t="s">
        <v>250</v>
      </c>
      <c r="X4" s="532" t="s">
        <v>251</v>
      </c>
      <c r="Y4" s="537"/>
    </row>
    <row r="5" ht="33.75" spans="1:25">
      <c r="A5" s="516" t="s">
        <v>145</v>
      </c>
      <c r="B5" s="516" t="s">
        <v>146</v>
      </c>
      <c r="C5" s="516" t="s">
        <v>147</v>
      </c>
      <c r="D5" s="513"/>
      <c r="E5" s="514"/>
      <c r="F5" s="514"/>
      <c r="G5" s="514"/>
      <c r="H5" s="513"/>
      <c r="I5" s="526" t="s">
        <v>338</v>
      </c>
      <c r="J5" s="516" t="s">
        <v>339</v>
      </c>
      <c r="K5" s="513"/>
      <c r="L5" s="513"/>
      <c r="M5" s="513"/>
      <c r="N5" s="527"/>
      <c r="O5" s="528" t="s">
        <v>340</v>
      </c>
      <c r="P5" s="500" t="s">
        <v>341</v>
      </c>
      <c r="Q5" s="528" t="s">
        <v>342</v>
      </c>
      <c r="R5" s="533"/>
      <c r="S5" s="528"/>
      <c r="T5" s="534"/>
      <c r="U5" s="534"/>
      <c r="V5" s="534"/>
      <c r="W5" s="534"/>
      <c r="X5" s="535" t="s">
        <v>343</v>
      </c>
      <c r="Y5" s="535" t="s">
        <v>251</v>
      </c>
    </row>
    <row r="6" spans="1:25">
      <c r="A6" s="517" t="s">
        <v>125</v>
      </c>
      <c r="B6" s="518" t="s">
        <v>125</v>
      </c>
      <c r="C6" s="518" t="s">
        <v>125</v>
      </c>
      <c r="D6" s="518" t="s">
        <v>125</v>
      </c>
      <c r="E6" s="518">
        <v>1</v>
      </c>
      <c r="F6" s="519">
        <v>2</v>
      </c>
      <c r="G6" s="518">
        <v>3</v>
      </c>
      <c r="H6" s="519">
        <v>4</v>
      </c>
      <c r="I6" s="518">
        <v>5</v>
      </c>
      <c r="J6" s="519">
        <v>6</v>
      </c>
      <c r="K6" s="518">
        <v>7</v>
      </c>
      <c r="L6" s="519">
        <v>8</v>
      </c>
      <c r="M6" s="518">
        <v>9</v>
      </c>
      <c r="N6" s="519">
        <v>10</v>
      </c>
      <c r="O6" s="518">
        <v>11</v>
      </c>
      <c r="P6" s="519">
        <v>12</v>
      </c>
      <c r="Q6" s="518">
        <v>13</v>
      </c>
      <c r="R6" s="519">
        <v>14</v>
      </c>
      <c r="S6" s="518">
        <v>15</v>
      </c>
      <c r="T6" s="519">
        <v>16</v>
      </c>
      <c r="U6" s="518">
        <v>17</v>
      </c>
      <c r="V6" s="519">
        <v>18</v>
      </c>
      <c r="W6" s="518">
        <v>19</v>
      </c>
      <c r="X6" s="519">
        <v>20</v>
      </c>
      <c r="Y6" s="518">
        <v>23</v>
      </c>
    </row>
    <row r="7" spans="1:25">
      <c r="A7" s="520"/>
      <c r="B7" s="520"/>
      <c r="C7" s="520"/>
      <c r="D7" s="520"/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521"/>
      <c r="T7" s="521"/>
      <c r="U7" s="521"/>
      <c r="V7" s="521"/>
      <c r="W7" s="521"/>
      <c r="X7" s="521"/>
      <c r="Y7" s="538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"/>
  <sheetViews>
    <sheetView workbookViewId="0">
      <selection activeCell="P5" sqref="P5"/>
    </sheetView>
  </sheetViews>
  <sheetFormatPr defaultColWidth="9" defaultRowHeight="13.5" outlineLevelRow="6"/>
  <sheetData>
    <row r="1" s="481" customFormat="1" ht="18" customHeight="1" spans="1:32">
      <c r="A1" s="482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508" t="s">
        <v>358</v>
      </c>
      <c r="Z1" s="288"/>
      <c r="AA1" s="288"/>
      <c r="AB1" s="288"/>
      <c r="AC1" s="288"/>
      <c r="AD1" s="288"/>
      <c r="AE1" s="288"/>
      <c r="AF1" s="288"/>
    </row>
    <row r="2" s="481" customFormat="1" ht="18" customHeight="1" spans="1:32">
      <c r="A2" s="483" t="s">
        <v>359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288"/>
      <c r="Y2" s="288"/>
      <c r="Z2" s="288"/>
      <c r="AA2" s="288"/>
      <c r="AB2" s="288"/>
      <c r="AC2" s="288"/>
      <c r="AD2" s="288"/>
      <c r="AE2" s="288"/>
      <c r="AF2" s="288"/>
    </row>
    <row r="3" s="481" customFormat="1" ht="18" customHeight="1" spans="1:32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508" t="s">
        <v>56</v>
      </c>
      <c r="Z3" s="288"/>
      <c r="AA3" s="288"/>
      <c r="AB3" s="288"/>
      <c r="AC3" s="288"/>
      <c r="AD3" s="288"/>
      <c r="AE3" s="288"/>
      <c r="AF3" s="288"/>
    </row>
    <row r="4" s="481" customFormat="1" ht="24" customHeight="1" spans="1:32">
      <c r="A4" s="484" t="s">
        <v>195</v>
      </c>
      <c r="B4" s="484"/>
      <c r="C4" s="484"/>
      <c r="D4" s="484" t="s">
        <v>140</v>
      </c>
      <c r="E4" s="485" t="s">
        <v>141</v>
      </c>
      <c r="F4" s="485" t="s">
        <v>236</v>
      </c>
      <c r="G4" s="485" t="s">
        <v>237</v>
      </c>
      <c r="H4" s="486" t="s">
        <v>238</v>
      </c>
      <c r="I4" s="493" t="s">
        <v>240</v>
      </c>
      <c r="J4" s="484"/>
      <c r="K4" s="493" t="s">
        <v>241</v>
      </c>
      <c r="L4" s="484" t="s">
        <v>242</v>
      </c>
      <c r="M4" s="484" t="s">
        <v>243</v>
      </c>
      <c r="N4" s="494" t="s">
        <v>239</v>
      </c>
      <c r="O4" s="495" t="s">
        <v>244</v>
      </c>
      <c r="P4" s="496"/>
      <c r="Q4" s="501"/>
      <c r="R4" s="502" t="s">
        <v>245</v>
      </c>
      <c r="S4" s="499" t="s">
        <v>246</v>
      </c>
      <c r="T4" s="503" t="s">
        <v>247</v>
      </c>
      <c r="U4" s="503" t="s">
        <v>248</v>
      </c>
      <c r="V4" s="503" t="s">
        <v>249</v>
      </c>
      <c r="W4" s="503" t="s">
        <v>250</v>
      </c>
      <c r="X4" s="504" t="s">
        <v>251</v>
      </c>
      <c r="Y4" s="509"/>
      <c r="Z4" s="288"/>
      <c r="AA4" s="288"/>
      <c r="AB4" s="288"/>
      <c r="AC4" s="288"/>
      <c r="AD4" s="288"/>
      <c r="AE4" s="288"/>
      <c r="AF4" s="288"/>
    </row>
    <row r="5" s="481" customFormat="1" ht="43.5" customHeight="1" spans="1:32">
      <c r="A5" s="487" t="s">
        <v>145</v>
      </c>
      <c r="B5" s="487" t="s">
        <v>146</v>
      </c>
      <c r="C5" s="487" t="s">
        <v>147</v>
      </c>
      <c r="D5" s="484"/>
      <c r="E5" s="485"/>
      <c r="F5" s="485"/>
      <c r="G5" s="485"/>
      <c r="H5" s="484"/>
      <c r="I5" s="497" t="s">
        <v>338</v>
      </c>
      <c r="J5" s="487" t="s">
        <v>339</v>
      </c>
      <c r="K5" s="484"/>
      <c r="L5" s="484"/>
      <c r="M5" s="484"/>
      <c r="N5" s="498"/>
      <c r="O5" s="499" t="s">
        <v>340</v>
      </c>
      <c r="P5" s="500" t="s">
        <v>341</v>
      </c>
      <c r="Q5" s="499" t="s">
        <v>342</v>
      </c>
      <c r="R5" s="505"/>
      <c r="S5" s="499"/>
      <c r="T5" s="506"/>
      <c r="U5" s="506"/>
      <c r="V5" s="506"/>
      <c r="W5" s="506"/>
      <c r="X5" s="507" t="s">
        <v>343</v>
      </c>
      <c r="Y5" s="507" t="s">
        <v>251</v>
      </c>
      <c r="Z5" s="288"/>
      <c r="AA5" s="288"/>
      <c r="AB5" s="288"/>
      <c r="AC5" s="288"/>
      <c r="AD5" s="288"/>
      <c r="AE5" s="288"/>
      <c r="AF5" s="288"/>
    </row>
    <row r="6" s="481" customFormat="1" ht="15.75" customHeight="1" spans="1:32">
      <c r="A6" s="488" t="s">
        <v>125</v>
      </c>
      <c r="B6" s="489" t="s">
        <v>125</v>
      </c>
      <c r="C6" s="489" t="s">
        <v>125</v>
      </c>
      <c r="D6" s="489" t="s">
        <v>125</v>
      </c>
      <c r="E6" s="489">
        <v>1</v>
      </c>
      <c r="F6" s="490">
        <v>2</v>
      </c>
      <c r="G6" s="489">
        <v>3</v>
      </c>
      <c r="H6" s="490">
        <v>4</v>
      </c>
      <c r="I6" s="489">
        <v>5</v>
      </c>
      <c r="J6" s="490">
        <v>6</v>
      </c>
      <c r="K6" s="489">
        <v>7</v>
      </c>
      <c r="L6" s="490">
        <v>8</v>
      </c>
      <c r="M6" s="489">
        <v>9</v>
      </c>
      <c r="N6" s="490">
        <v>10</v>
      </c>
      <c r="O6" s="489">
        <v>11</v>
      </c>
      <c r="P6" s="490">
        <v>12</v>
      </c>
      <c r="Q6" s="489">
        <v>13</v>
      </c>
      <c r="R6" s="490">
        <v>14</v>
      </c>
      <c r="S6" s="489">
        <v>15</v>
      </c>
      <c r="T6" s="490">
        <v>16</v>
      </c>
      <c r="U6" s="489">
        <v>17</v>
      </c>
      <c r="V6" s="490">
        <v>18</v>
      </c>
      <c r="W6" s="489">
        <v>19</v>
      </c>
      <c r="X6" s="490">
        <v>20</v>
      </c>
      <c r="Y6" s="489">
        <v>23</v>
      </c>
      <c r="Z6" s="288"/>
      <c r="AA6" s="288"/>
      <c r="AB6" s="288"/>
      <c r="AC6" s="288"/>
      <c r="AD6" s="288"/>
      <c r="AE6" s="288"/>
      <c r="AF6" s="288"/>
    </row>
    <row r="7" s="482" customFormat="1" ht="15.75" customHeight="1" spans="1:32">
      <c r="A7" s="491"/>
      <c r="B7" s="491"/>
      <c r="C7" s="491"/>
      <c r="D7" s="491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510"/>
      <c r="Z7" s="288"/>
      <c r="AA7" s="288"/>
      <c r="AB7" s="288"/>
      <c r="AC7" s="288"/>
      <c r="AD7" s="288"/>
      <c r="AE7" s="288"/>
      <c r="AF7" s="288"/>
    </row>
  </sheetData>
  <mergeCells count="17">
    <mergeCell ref="A4:C4"/>
    <mergeCell ref="I4:J4"/>
    <mergeCell ref="D4:D5"/>
    <mergeCell ref="E4:E5"/>
    <mergeCell ref="F4:F5"/>
    <mergeCell ref="G4:G5"/>
    <mergeCell ref="H4:H5"/>
    <mergeCell ref="K4:K5"/>
    <mergeCell ref="L4:L5"/>
    <mergeCell ref="M4:M5"/>
    <mergeCell ref="N4:N5"/>
    <mergeCell ref="R4:R5"/>
    <mergeCell ref="S4:S5"/>
    <mergeCell ref="T4:T5"/>
    <mergeCell ref="U4:U5"/>
    <mergeCell ref="V4:V5"/>
    <mergeCell ref="W4:W5"/>
  </mergeCells>
  <pageMargins left="0.75" right="0.75" top="1" bottom="1" header="0.511805555555556" footer="0.511805555555556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selection activeCell="M22" sqref="M22"/>
    </sheetView>
  </sheetViews>
  <sheetFormatPr defaultColWidth="9" defaultRowHeight="13.5"/>
  <cols>
    <col min="4" max="4" width="22.25" customWidth="1"/>
  </cols>
  <sheetData>
    <row r="1" spans="1:16">
      <c r="A1" s="454"/>
      <c r="B1" s="455"/>
      <c r="C1" s="455"/>
      <c r="D1" s="455"/>
      <c r="E1" s="455"/>
      <c r="F1" s="455"/>
      <c r="G1" s="456"/>
      <c r="H1" s="456"/>
      <c r="I1" s="456"/>
      <c r="J1" s="456"/>
      <c r="K1" s="456"/>
      <c r="L1" s="456"/>
      <c r="M1" s="456"/>
      <c r="N1" s="456"/>
      <c r="O1" s="456"/>
      <c r="P1" s="471" t="s">
        <v>360</v>
      </c>
    </row>
    <row r="2" ht="20.25" spans="1:16">
      <c r="A2" s="457" t="s">
        <v>361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</row>
    <row r="3" spans="1:16">
      <c r="A3" s="455"/>
      <c r="B3" s="455"/>
      <c r="C3" s="455"/>
      <c r="D3" s="455"/>
      <c r="E3" s="455"/>
      <c r="F3" s="455"/>
      <c r="G3" s="456"/>
      <c r="H3" s="456"/>
      <c r="I3" s="456"/>
      <c r="J3" s="456"/>
      <c r="K3" s="456"/>
      <c r="L3" s="456"/>
      <c r="M3" s="456"/>
      <c r="N3" s="456"/>
      <c r="O3" s="456"/>
      <c r="P3" s="472" t="s">
        <v>56</v>
      </c>
    </row>
    <row r="4" spans="1:16">
      <c r="A4" s="458" t="s">
        <v>195</v>
      </c>
      <c r="B4" s="458"/>
      <c r="C4" s="458"/>
      <c r="D4" s="459" t="s">
        <v>140</v>
      </c>
      <c r="E4" s="459" t="s">
        <v>362</v>
      </c>
      <c r="F4" s="459" t="s">
        <v>363</v>
      </c>
      <c r="G4" s="460" t="s">
        <v>113</v>
      </c>
      <c r="H4" s="461" t="s">
        <v>114</v>
      </c>
      <c r="I4" s="473"/>
      <c r="J4" s="473"/>
      <c r="K4" s="474" t="s">
        <v>115</v>
      </c>
      <c r="L4" s="474"/>
      <c r="M4" s="461"/>
      <c r="N4" s="460" t="s">
        <v>116</v>
      </c>
      <c r="O4" s="462" t="s">
        <v>117</v>
      </c>
      <c r="P4" s="475" t="s">
        <v>118</v>
      </c>
    </row>
    <row r="5" ht="33.75" spans="1:16">
      <c r="A5" s="458" t="s">
        <v>145</v>
      </c>
      <c r="B5" s="458" t="s">
        <v>146</v>
      </c>
      <c r="C5" s="458" t="s">
        <v>147</v>
      </c>
      <c r="D5" s="459"/>
      <c r="E5" s="459"/>
      <c r="F5" s="459"/>
      <c r="G5" s="462"/>
      <c r="H5" s="463" t="s">
        <v>119</v>
      </c>
      <c r="I5" s="476" t="s">
        <v>364</v>
      </c>
      <c r="J5" s="477" t="s">
        <v>121</v>
      </c>
      <c r="K5" s="462" t="s">
        <v>122</v>
      </c>
      <c r="L5" s="462" t="s">
        <v>123</v>
      </c>
      <c r="M5" s="460" t="s">
        <v>124</v>
      </c>
      <c r="N5" s="460"/>
      <c r="O5" s="462"/>
      <c r="P5" s="475"/>
    </row>
    <row r="6" spans="1:16">
      <c r="A6" s="464" t="s">
        <v>125</v>
      </c>
      <c r="B6" s="464" t="s">
        <v>125</v>
      </c>
      <c r="C6" s="465" t="s">
        <v>125</v>
      </c>
      <c r="D6" s="464" t="s">
        <v>125</v>
      </c>
      <c r="E6" s="464" t="s">
        <v>125</v>
      </c>
      <c r="F6" s="465" t="s">
        <v>125</v>
      </c>
      <c r="G6" s="466" t="s">
        <v>126</v>
      </c>
      <c r="H6" s="466" t="s">
        <v>127</v>
      </c>
      <c r="I6" s="466" t="s">
        <v>128</v>
      </c>
      <c r="J6" s="466" t="s">
        <v>129</v>
      </c>
      <c r="K6" s="466" t="s">
        <v>130</v>
      </c>
      <c r="L6" s="466" t="s">
        <v>131</v>
      </c>
      <c r="M6" s="466" t="s">
        <v>132</v>
      </c>
      <c r="N6" s="478" t="s">
        <v>133</v>
      </c>
      <c r="O6" s="478" t="s">
        <v>134</v>
      </c>
      <c r="P6" s="466" t="s">
        <v>135</v>
      </c>
    </row>
    <row r="7" spans="1:16">
      <c r="A7" s="467"/>
      <c r="B7" s="467"/>
      <c r="C7" s="467"/>
      <c r="D7" s="468" t="s">
        <v>136</v>
      </c>
      <c r="E7" s="469"/>
      <c r="F7" s="467"/>
      <c r="G7" s="470">
        <v>10</v>
      </c>
      <c r="H7" s="470">
        <v>10</v>
      </c>
      <c r="I7" s="470">
        <v>10</v>
      </c>
      <c r="J7" s="470">
        <v>0</v>
      </c>
      <c r="K7" s="479">
        <v>0</v>
      </c>
      <c r="L7" s="479">
        <v>0</v>
      </c>
      <c r="M7" s="470">
        <v>0</v>
      </c>
      <c r="N7" s="470">
        <v>0</v>
      </c>
      <c r="O7" s="470">
        <v>0</v>
      </c>
      <c r="P7" s="480">
        <v>0</v>
      </c>
    </row>
    <row r="8" spans="1:16">
      <c r="A8" s="467"/>
      <c r="B8" s="467"/>
      <c r="C8" s="467"/>
      <c r="D8" s="468" t="s">
        <v>1</v>
      </c>
      <c r="E8" s="469"/>
      <c r="F8" s="467"/>
      <c r="G8" s="470">
        <v>10</v>
      </c>
      <c r="H8" s="470">
        <v>10</v>
      </c>
      <c r="I8" s="470">
        <v>10</v>
      </c>
      <c r="J8" s="470">
        <v>0</v>
      </c>
      <c r="K8" s="479">
        <v>0</v>
      </c>
      <c r="L8" s="479">
        <v>0</v>
      </c>
      <c r="M8" s="470">
        <v>0</v>
      </c>
      <c r="N8" s="470">
        <v>0</v>
      </c>
      <c r="O8" s="470">
        <v>0</v>
      </c>
      <c r="P8" s="480">
        <v>0</v>
      </c>
    </row>
    <row r="9" spans="1:16">
      <c r="A9" s="467" t="s">
        <v>157</v>
      </c>
      <c r="B9" s="467"/>
      <c r="C9" s="467"/>
      <c r="D9" s="468" t="s">
        <v>158</v>
      </c>
      <c r="E9" s="469"/>
      <c r="F9" s="467"/>
      <c r="G9" s="470">
        <v>10</v>
      </c>
      <c r="H9" s="470">
        <v>10</v>
      </c>
      <c r="I9" s="470">
        <v>10</v>
      </c>
      <c r="J9" s="470">
        <v>0</v>
      </c>
      <c r="K9" s="479">
        <v>0</v>
      </c>
      <c r="L9" s="479">
        <v>0</v>
      </c>
      <c r="M9" s="470">
        <v>0</v>
      </c>
      <c r="N9" s="470">
        <v>0</v>
      </c>
      <c r="O9" s="470">
        <v>0</v>
      </c>
      <c r="P9" s="480">
        <v>0</v>
      </c>
    </row>
    <row r="10" ht="22.5" spans="1:16">
      <c r="A10" s="467"/>
      <c r="B10" s="467" t="s">
        <v>159</v>
      </c>
      <c r="C10" s="467"/>
      <c r="D10" s="468" t="s">
        <v>365</v>
      </c>
      <c r="E10" s="469"/>
      <c r="F10" s="467"/>
      <c r="G10" s="470">
        <v>10</v>
      </c>
      <c r="H10" s="470">
        <v>10</v>
      </c>
      <c r="I10" s="470">
        <v>10</v>
      </c>
      <c r="J10" s="470">
        <v>0</v>
      </c>
      <c r="K10" s="479">
        <v>0</v>
      </c>
      <c r="L10" s="479">
        <v>0</v>
      </c>
      <c r="M10" s="470">
        <v>0</v>
      </c>
      <c r="N10" s="470">
        <v>0</v>
      </c>
      <c r="O10" s="470">
        <v>0</v>
      </c>
      <c r="P10" s="480">
        <v>0</v>
      </c>
    </row>
    <row r="11" ht="22.5" spans="1:16">
      <c r="A11" s="467" t="s">
        <v>161</v>
      </c>
      <c r="B11" s="467" t="s">
        <v>162</v>
      </c>
      <c r="C11" s="467" t="s">
        <v>165</v>
      </c>
      <c r="D11" s="468" t="s">
        <v>166</v>
      </c>
      <c r="E11" s="469" t="s">
        <v>366</v>
      </c>
      <c r="F11" s="467" t="s">
        <v>367</v>
      </c>
      <c r="G11" s="470">
        <v>10</v>
      </c>
      <c r="H11" s="470">
        <v>10</v>
      </c>
      <c r="I11" s="470">
        <v>10</v>
      </c>
      <c r="J11" s="470">
        <v>0</v>
      </c>
      <c r="K11" s="479">
        <v>0</v>
      </c>
      <c r="L11" s="479">
        <v>0</v>
      </c>
      <c r="M11" s="470">
        <v>0</v>
      </c>
      <c r="N11" s="470">
        <v>0</v>
      </c>
      <c r="O11" s="470">
        <v>0</v>
      </c>
      <c r="P11" s="480">
        <v>0</v>
      </c>
    </row>
  </sheetData>
  <mergeCells count="8">
    <mergeCell ref="A4:C4"/>
    <mergeCell ref="D4:D5"/>
    <mergeCell ref="E4:E5"/>
    <mergeCell ref="F4:F5"/>
    <mergeCell ref="G4:G5"/>
    <mergeCell ref="N4:N5"/>
    <mergeCell ref="O4:O5"/>
    <mergeCell ref="P4:P5"/>
  </mergeCells>
  <pageMargins left="0.75" right="0.75" top="1" bottom="1" header="0.511805555555556" footer="0.511805555555556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11"/>
  <sheetViews>
    <sheetView workbookViewId="0">
      <selection activeCell="E24" sqref="E24"/>
    </sheetView>
  </sheetViews>
  <sheetFormatPr defaultColWidth="9" defaultRowHeight="13.5"/>
  <cols>
    <col min="2" max="2" width="6.5" customWidth="1"/>
    <col min="3" max="3" width="5.25" customWidth="1"/>
    <col min="4" max="4" width="19.125" customWidth="1"/>
  </cols>
  <sheetData>
    <row r="1" spans="1:102">
      <c r="A1" s="432" t="s">
        <v>192</v>
      </c>
      <c r="B1" s="433"/>
      <c r="C1" s="433"/>
      <c r="D1" s="433"/>
      <c r="E1" s="433"/>
      <c r="F1" s="433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48"/>
      <c r="AG1" s="448"/>
      <c r="AH1" s="448"/>
      <c r="AI1" s="448"/>
      <c r="AJ1" s="448"/>
      <c r="AK1" s="448"/>
      <c r="AL1" s="448"/>
      <c r="AM1" s="448"/>
      <c r="AN1" s="448"/>
      <c r="AO1" s="448"/>
      <c r="AP1" s="448"/>
      <c r="AQ1" s="448"/>
      <c r="AR1" s="448"/>
      <c r="AS1" s="448"/>
      <c r="AT1" s="448"/>
      <c r="AU1" s="448"/>
      <c r="AV1" s="448"/>
      <c r="AW1" s="448"/>
      <c r="AX1" s="448"/>
      <c r="AY1" s="448"/>
      <c r="AZ1" s="448"/>
      <c r="BA1" s="448"/>
      <c r="BB1" s="448"/>
      <c r="BC1" s="448"/>
      <c r="BD1" s="448"/>
      <c r="BE1" s="448"/>
      <c r="BF1" s="448"/>
      <c r="BG1" s="448"/>
      <c r="BH1" s="448"/>
      <c r="BI1" s="448"/>
      <c r="BJ1" s="448"/>
      <c r="BK1" s="448"/>
      <c r="BL1" s="448"/>
      <c r="BM1" s="448"/>
      <c r="BN1" s="448"/>
      <c r="BO1" s="448"/>
      <c r="BP1" s="448"/>
      <c r="BQ1" s="448"/>
      <c r="BR1" s="448"/>
      <c r="BS1" s="448"/>
      <c r="BT1" s="448"/>
      <c r="BU1" s="448"/>
      <c r="BV1" s="448"/>
      <c r="BW1" s="448"/>
      <c r="BX1" s="448"/>
      <c r="BY1" s="448"/>
      <c r="BZ1" s="448"/>
      <c r="CA1" s="448"/>
      <c r="CB1" s="448"/>
      <c r="CC1" s="448"/>
      <c r="CD1" s="448"/>
      <c r="CE1" s="448"/>
      <c r="CF1" s="448"/>
      <c r="CG1" s="448"/>
      <c r="CH1" s="448"/>
      <c r="CI1" s="448"/>
      <c r="CJ1" s="448"/>
      <c r="CK1" s="448"/>
      <c r="CL1" s="448"/>
      <c r="CM1" s="448"/>
      <c r="CN1" s="448"/>
      <c r="CO1" s="448"/>
      <c r="CP1" s="448"/>
      <c r="CQ1" s="448"/>
      <c r="CR1" s="448"/>
      <c r="CS1" s="448"/>
      <c r="CT1" s="448"/>
      <c r="CU1" s="448"/>
      <c r="CV1" s="448"/>
      <c r="CW1" s="448"/>
      <c r="CX1" s="452" t="s">
        <v>368</v>
      </c>
    </row>
    <row r="2" ht="20.25" spans="1:102">
      <c r="A2" s="435" t="s">
        <v>369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448"/>
      <c r="AS2" s="448"/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8"/>
      <c r="BO2" s="448"/>
      <c r="BP2" s="448"/>
      <c r="BQ2" s="448"/>
      <c r="BR2" s="448"/>
      <c r="BS2" s="448"/>
      <c r="BT2" s="448"/>
      <c r="BU2" s="448"/>
      <c r="BV2" s="448"/>
      <c r="BW2" s="448"/>
      <c r="BX2" s="448"/>
      <c r="BY2" s="448"/>
      <c r="BZ2" s="448"/>
      <c r="CA2" s="448"/>
      <c r="CB2" s="448"/>
      <c r="CC2" s="448"/>
      <c r="CD2" s="448"/>
      <c r="CE2" s="448"/>
      <c r="CF2" s="448"/>
      <c r="CG2" s="448"/>
      <c r="CH2" s="448"/>
      <c r="CI2" s="448"/>
      <c r="CJ2" s="448"/>
      <c r="CK2" s="448"/>
      <c r="CL2" s="448"/>
      <c r="CM2" s="448"/>
      <c r="CN2" s="448"/>
      <c r="CO2" s="448"/>
      <c r="CP2" s="448"/>
      <c r="CQ2" s="448"/>
      <c r="CR2" s="448"/>
      <c r="CS2" s="448"/>
      <c r="CT2" s="448"/>
      <c r="CU2" s="448"/>
      <c r="CV2" s="448"/>
      <c r="CW2" s="448"/>
      <c r="CX2" s="435"/>
    </row>
    <row r="3" spans="1:102">
      <c r="A3" s="433"/>
      <c r="B3" s="433"/>
      <c r="C3" s="433"/>
      <c r="D3" s="433"/>
      <c r="E3" s="433"/>
      <c r="F3" s="433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  <c r="U3" s="434"/>
      <c r="V3" s="434"/>
      <c r="W3" s="434"/>
      <c r="X3" s="434"/>
      <c r="Y3" s="434"/>
      <c r="Z3" s="434"/>
      <c r="AA3" s="434"/>
      <c r="AB3" s="434"/>
      <c r="AC3" s="434"/>
      <c r="AD3" s="434"/>
      <c r="AE3" s="434"/>
      <c r="AF3" s="448"/>
      <c r="AG3" s="448"/>
      <c r="AH3" s="448"/>
      <c r="AI3" s="448"/>
      <c r="AJ3" s="448"/>
      <c r="AK3" s="448"/>
      <c r="AL3" s="448"/>
      <c r="AM3" s="448"/>
      <c r="AN3" s="448"/>
      <c r="AO3" s="448"/>
      <c r="AP3" s="448"/>
      <c r="AQ3" s="448"/>
      <c r="AR3" s="448"/>
      <c r="AS3" s="448"/>
      <c r="AT3" s="448"/>
      <c r="AU3" s="448"/>
      <c r="AV3" s="448"/>
      <c r="AW3" s="448"/>
      <c r="AX3" s="448"/>
      <c r="AY3" s="448"/>
      <c r="AZ3" s="448"/>
      <c r="BA3" s="448"/>
      <c r="BB3" s="448"/>
      <c r="BC3" s="448"/>
      <c r="BD3" s="448"/>
      <c r="BE3" s="448"/>
      <c r="BF3" s="448"/>
      <c r="BG3" s="448"/>
      <c r="BH3" s="448"/>
      <c r="BI3" s="448"/>
      <c r="BJ3" s="448"/>
      <c r="BK3" s="448"/>
      <c r="BL3" s="448"/>
      <c r="BM3" s="448"/>
      <c r="BN3" s="448"/>
      <c r="BO3" s="448"/>
      <c r="BP3" s="448"/>
      <c r="BQ3" s="448"/>
      <c r="BR3" s="448"/>
      <c r="BS3" s="448"/>
      <c r="BT3" s="448"/>
      <c r="BU3" s="448"/>
      <c r="BV3" s="448"/>
      <c r="BW3" s="448"/>
      <c r="BX3" s="448"/>
      <c r="BY3" s="448"/>
      <c r="BZ3" s="448"/>
      <c r="CA3" s="448"/>
      <c r="CB3" s="448"/>
      <c r="CC3" s="448"/>
      <c r="CD3" s="448"/>
      <c r="CE3" s="448"/>
      <c r="CF3" s="448"/>
      <c r="CG3" s="448"/>
      <c r="CH3" s="448"/>
      <c r="CI3" s="448"/>
      <c r="CJ3" s="448"/>
      <c r="CK3" s="448"/>
      <c r="CL3" s="448"/>
      <c r="CM3" s="448"/>
      <c r="CN3" s="448"/>
      <c r="CO3" s="448"/>
      <c r="CP3" s="448"/>
      <c r="CQ3" s="448"/>
      <c r="CR3" s="448"/>
      <c r="CS3" s="448"/>
      <c r="CT3" s="448"/>
      <c r="CU3" s="448"/>
      <c r="CV3" s="448"/>
      <c r="CW3" s="448"/>
      <c r="CX3" s="453" t="s">
        <v>56</v>
      </c>
    </row>
    <row r="4" spans="1:102">
      <c r="A4" s="436" t="s">
        <v>195</v>
      </c>
      <c r="B4" s="436"/>
      <c r="C4" s="436"/>
      <c r="D4" s="437" t="s">
        <v>140</v>
      </c>
      <c r="E4" s="437" t="s">
        <v>362</v>
      </c>
      <c r="F4" s="437" t="s">
        <v>363</v>
      </c>
      <c r="G4" s="437" t="s">
        <v>196</v>
      </c>
      <c r="H4" s="438" t="s">
        <v>148</v>
      </c>
      <c r="I4" s="438"/>
      <c r="J4" s="438"/>
      <c r="K4" s="438"/>
      <c r="L4" s="438"/>
      <c r="M4" s="438"/>
      <c r="N4" s="438"/>
      <c r="O4" s="438"/>
      <c r="P4" s="438"/>
      <c r="Q4" s="438"/>
      <c r="R4" s="447" t="s">
        <v>149</v>
      </c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47"/>
      <c r="AR4" s="447"/>
      <c r="AS4" s="447"/>
      <c r="AT4" s="447" t="s">
        <v>197</v>
      </c>
      <c r="AU4" s="447"/>
      <c r="AV4" s="447"/>
      <c r="AW4" s="447"/>
      <c r="AX4" s="447"/>
      <c r="AY4" s="447"/>
      <c r="AZ4" s="447"/>
      <c r="BA4" s="447"/>
      <c r="BB4" s="447"/>
      <c r="BC4" s="447"/>
      <c r="BD4" s="447"/>
      <c r="BE4" s="447"/>
      <c r="BF4" s="447"/>
      <c r="BG4" s="447"/>
      <c r="BH4" s="447"/>
      <c r="BI4" s="447"/>
      <c r="BJ4" s="447"/>
      <c r="BK4" s="450" t="s">
        <v>198</v>
      </c>
      <c r="BL4" s="450"/>
      <c r="BM4" s="450"/>
      <c r="BN4" s="450"/>
      <c r="BO4" s="450"/>
      <c r="BP4" s="445" t="s">
        <v>154</v>
      </c>
      <c r="BQ4" s="438" t="s">
        <v>151</v>
      </c>
      <c r="BR4" s="451"/>
      <c r="BS4" s="451"/>
      <c r="BT4" s="438" t="s">
        <v>199</v>
      </c>
      <c r="BU4" s="451"/>
      <c r="BV4" s="451"/>
      <c r="BW4" s="438" t="s">
        <v>155</v>
      </c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 t="s">
        <v>152</v>
      </c>
      <c r="CI4" s="451"/>
      <c r="CJ4" s="451"/>
      <c r="CK4" s="451"/>
      <c r="CL4" s="451"/>
      <c r="CM4" s="451"/>
      <c r="CN4" s="451"/>
      <c r="CO4" s="451"/>
      <c r="CP4" s="451"/>
      <c r="CQ4" s="451"/>
      <c r="CR4" s="451"/>
      <c r="CS4" s="451"/>
      <c r="CT4" s="451"/>
      <c r="CU4" s="451"/>
      <c r="CV4" s="451"/>
      <c r="CW4" s="451"/>
      <c r="CX4" s="438" t="s">
        <v>156</v>
      </c>
    </row>
    <row r="5" ht="33.75" spans="1:102">
      <c r="A5" s="436" t="s">
        <v>145</v>
      </c>
      <c r="B5" s="436" t="s">
        <v>146</v>
      </c>
      <c r="C5" s="436" t="s">
        <v>147</v>
      </c>
      <c r="D5" s="437"/>
      <c r="E5" s="437"/>
      <c r="F5" s="437"/>
      <c r="G5" s="437"/>
      <c r="H5" s="437" t="s">
        <v>101</v>
      </c>
      <c r="I5" s="445" t="s">
        <v>200</v>
      </c>
      <c r="J5" s="445" t="s">
        <v>201</v>
      </c>
      <c r="K5" s="436" t="s">
        <v>202</v>
      </c>
      <c r="L5" s="437" t="s">
        <v>203</v>
      </c>
      <c r="M5" s="436" t="s">
        <v>204</v>
      </c>
      <c r="N5" s="436" t="s">
        <v>205</v>
      </c>
      <c r="O5" s="436" t="s">
        <v>206</v>
      </c>
      <c r="P5" s="436" t="s">
        <v>207</v>
      </c>
      <c r="Q5" s="436" t="s">
        <v>208</v>
      </c>
      <c r="R5" s="436" t="s">
        <v>119</v>
      </c>
      <c r="S5" s="436" t="s">
        <v>209</v>
      </c>
      <c r="T5" s="436" t="s">
        <v>210</v>
      </c>
      <c r="U5" s="436" t="s">
        <v>211</v>
      </c>
      <c r="V5" s="436" t="s">
        <v>212</v>
      </c>
      <c r="W5" s="436" t="s">
        <v>213</v>
      </c>
      <c r="X5" s="436" t="s">
        <v>214</v>
      </c>
      <c r="Y5" s="436" t="s">
        <v>215</v>
      </c>
      <c r="Z5" s="436" t="s">
        <v>216</v>
      </c>
      <c r="AA5" s="436" t="s">
        <v>217</v>
      </c>
      <c r="AB5" s="436" t="s">
        <v>218</v>
      </c>
      <c r="AC5" s="436" t="s">
        <v>219</v>
      </c>
      <c r="AD5" s="436" t="s">
        <v>220</v>
      </c>
      <c r="AE5" s="436" t="s">
        <v>221</v>
      </c>
      <c r="AF5" s="436" t="s">
        <v>222</v>
      </c>
      <c r="AG5" s="436" t="s">
        <v>223</v>
      </c>
      <c r="AH5" s="436" t="s">
        <v>224</v>
      </c>
      <c r="AI5" s="436" t="s">
        <v>225</v>
      </c>
      <c r="AJ5" s="436" t="s">
        <v>226</v>
      </c>
      <c r="AK5" s="436" t="s">
        <v>227</v>
      </c>
      <c r="AL5" s="436" t="s">
        <v>228</v>
      </c>
      <c r="AM5" s="436" t="s">
        <v>229</v>
      </c>
      <c r="AN5" s="436" t="s">
        <v>230</v>
      </c>
      <c r="AO5" s="436" t="s">
        <v>231</v>
      </c>
      <c r="AP5" s="436" t="s">
        <v>232</v>
      </c>
      <c r="AQ5" s="436" t="s">
        <v>233</v>
      </c>
      <c r="AR5" s="436" t="s">
        <v>234</v>
      </c>
      <c r="AS5" s="436" t="s">
        <v>235</v>
      </c>
      <c r="AT5" s="436" t="s">
        <v>101</v>
      </c>
      <c r="AU5" s="437" t="s">
        <v>236</v>
      </c>
      <c r="AV5" s="437" t="s">
        <v>237</v>
      </c>
      <c r="AW5" s="449" t="s">
        <v>238</v>
      </c>
      <c r="AX5" s="449" t="s">
        <v>239</v>
      </c>
      <c r="AY5" s="437" t="s">
        <v>240</v>
      </c>
      <c r="AZ5" s="437" t="s">
        <v>241</v>
      </c>
      <c r="BA5" s="437" t="s">
        <v>242</v>
      </c>
      <c r="BB5" s="437" t="s">
        <v>243</v>
      </c>
      <c r="BC5" s="436" t="s">
        <v>244</v>
      </c>
      <c r="BD5" s="436" t="s">
        <v>245</v>
      </c>
      <c r="BE5" s="436" t="s">
        <v>246</v>
      </c>
      <c r="BF5" s="436" t="s">
        <v>247</v>
      </c>
      <c r="BG5" s="445" t="s">
        <v>248</v>
      </c>
      <c r="BH5" s="436" t="s">
        <v>249</v>
      </c>
      <c r="BI5" s="436" t="s">
        <v>250</v>
      </c>
      <c r="BJ5" s="439" t="s">
        <v>251</v>
      </c>
      <c r="BK5" s="437" t="s">
        <v>101</v>
      </c>
      <c r="BL5" s="437" t="s">
        <v>252</v>
      </c>
      <c r="BM5" s="437" t="s">
        <v>253</v>
      </c>
      <c r="BN5" s="437" t="s">
        <v>254</v>
      </c>
      <c r="BO5" s="449" t="s">
        <v>255</v>
      </c>
      <c r="BP5" s="445"/>
      <c r="BQ5" s="437" t="s">
        <v>101</v>
      </c>
      <c r="BR5" s="437" t="s">
        <v>256</v>
      </c>
      <c r="BS5" s="436" t="s">
        <v>257</v>
      </c>
      <c r="BT5" s="437" t="s">
        <v>101</v>
      </c>
      <c r="BU5" s="437" t="s">
        <v>258</v>
      </c>
      <c r="BV5" s="436" t="s">
        <v>259</v>
      </c>
      <c r="BW5" s="439" t="s">
        <v>101</v>
      </c>
      <c r="BX5" s="439" t="s">
        <v>260</v>
      </c>
      <c r="BY5" s="439" t="s">
        <v>261</v>
      </c>
      <c r="BZ5" s="439" t="s">
        <v>262</v>
      </c>
      <c r="CA5" s="439" t="s">
        <v>263</v>
      </c>
      <c r="CB5" s="439" t="s">
        <v>264</v>
      </c>
      <c r="CC5" s="439" t="s">
        <v>265</v>
      </c>
      <c r="CD5" s="439" t="s">
        <v>266</v>
      </c>
      <c r="CE5" s="439" t="s">
        <v>267</v>
      </c>
      <c r="CF5" s="439" t="s">
        <v>268</v>
      </c>
      <c r="CG5" s="439" t="s">
        <v>269</v>
      </c>
      <c r="CH5" s="439" t="s">
        <v>101</v>
      </c>
      <c r="CI5" s="439" t="s">
        <v>260</v>
      </c>
      <c r="CJ5" s="439" t="s">
        <v>261</v>
      </c>
      <c r="CK5" s="439" t="s">
        <v>262</v>
      </c>
      <c r="CL5" s="439" t="s">
        <v>263</v>
      </c>
      <c r="CM5" s="439" t="s">
        <v>264</v>
      </c>
      <c r="CN5" s="439" t="s">
        <v>265</v>
      </c>
      <c r="CO5" s="439" t="s">
        <v>266</v>
      </c>
      <c r="CP5" s="439" t="s">
        <v>270</v>
      </c>
      <c r="CQ5" s="439" t="s">
        <v>271</v>
      </c>
      <c r="CR5" s="439" t="s">
        <v>272</v>
      </c>
      <c r="CS5" s="439" t="s">
        <v>273</v>
      </c>
      <c r="CT5" s="439" t="s">
        <v>267</v>
      </c>
      <c r="CU5" s="439" t="s">
        <v>268</v>
      </c>
      <c r="CV5" s="439" t="s">
        <v>274</v>
      </c>
      <c r="CW5" s="439" t="s">
        <v>152</v>
      </c>
      <c r="CX5" s="438"/>
    </row>
    <row r="6" spans="1:102">
      <c r="A6" s="436" t="s">
        <v>125</v>
      </c>
      <c r="B6" s="436" t="s">
        <v>125</v>
      </c>
      <c r="C6" s="436" t="s">
        <v>125</v>
      </c>
      <c r="D6" s="439" t="s">
        <v>125</v>
      </c>
      <c r="E6" s="436" t="s">
        <v>125</v>
      </c>
      <c r="F6" s="436" t="s">
        <v>125</v>
      </c>
      <c r="G6" s="440">
        <v>1</v>
      </c>
      <c r="H6" s="440">
        <v>2</v>
      </c>
      <c r="I6" s="440">
        <v>3</v>
      </c>
      <c r="J6" s="440">
        <v>4</v>
      </c>
      <c r="K6" s="440">
        <v>5</v>
      </c>
      <c r="L6" s="440">
        <v>6</v>
      </c>
      <c r="M6" s="440">
        <v>7</v>
      </c>
      <c r="N6" s="440">
        <v>8</v>
      </c>
      <c r="O6" s="440">
        <v>9</v>
      </c>
      <c r="P6" s="440">
        <v>10</v>
      </c>
      <c r="Q6" s="440">
        <v>11</v>
      </c>
      <c r="R6" s="440">
        <v>12</v>
      </c>
      <c r="S6" s="440">
        <v>13</v>
      </c>
      <c r="T6" s="440">
        <v>14</v>
      </c>
      <c r="U6" s="440">
        <v>15</v>
      </c>
      <c r="V6" s="440">
        <v>16</v>
      </c>
      <c r="W6" s="440">
        <v>17</v>
      </c>
      <c r="X6" s="440">
        <v>18</v>
      </c>
      <c r="Y6" s="440">
        <v>19</v>
      </c>
      <c r="Z6" s="440">
        <v>20</v>
      </c>
      <c r="AA6" s="440">
        <v>21</v>
      </c>
      <c r="AB6" s="440">
        <v>22</v>
      </c>
      <c r="AC6" s="440">
        <v>23</v>
      </c>
      <c r="AD6" s="440">
        <v>24</v>
      </c>
      <c r="AE6" s="440">
        <v>25</v>
      </c>
      <c r="AF6" s="440">
        <v>26</v>
      </c>
      <c r="AG6" s="440">
        <v>27</v>
      </c>
      <c r="AH6" s="440">
        <v>28</v>
      </c>
      <c r="AI6" s="440">
        <v>29</v>
      </c>
      <c r="AJ6" s="440">
        <v>30</v>
      </c>
      <c r="AK6" s="440">
        <v>31</v>
      </c>
      <c r="AL6" s="440">
        <v>32</v>
      </c>
      <c r="AM6" s="440">
        <v>33</v>
      </c>
      <c r="AN6" s="440">
        <v>34</v>
      </c>
      <c r="AO6" s="440">
        <v>35</v>
      </c>
      <c r="AP6" s="440">
        <v>36</v>
      </c>
      <c r="AQ6" s="440">
        <v>37</v>
      </c>
      <c r="AR6" s="440">
        <v>38</v>
      </c>
      <c r="AS6" s="440">
        <v>39</v>
      </c>
      <c r="AT6" s="440">
        <v>40</v>
      </c>
      <c r="AU6" s="440">
        <v>41</v>
      </c>
      <c r="AV6" s="440">
        <v>42</v>
      </c>
      <c r="AW6" s="440">
        <v>43</v>
      </c>
      <c r="AX6" s="440">
        <v>44</v>
      </c>
      <c r="AY6" s="440">
        <v>45</v>
      </c>
      <c r="AZ6" s="440">
        <v>46</v>
      </c>
      <c r="BA6" s="440">
        <v>47</v>
      </c>
      <c r="BB6" s="440">
        <v>48</v>
      </c>
      <c r="BC6" s="440">
        <v>49</v>
      </c>
      <c r="BD6" s="440">
        <v>50</v>
      </c>
      <c r="BE6" s="440">
        <v>51</v>
      </c>
      <c r="BF6" s="440">
        <v>52</v>
      </c>
      <c r="BG6" s="440">
        <v>53</v>
      </c>
      <c r="BH6" s="440">
        <v>54</v>
      </c>
      <c r="BI6" s="440">
        <v>55</v>
      </c>
      <c r="BJ6" s="440">
        <v>56</v>
      </c>
      <c r="BK6" s="440">
        <v>57</v>
      </c>
      <c r="BL6" s="440">
        <v>58</v>
      </c>
      <c r="BM6" s="440">
        <v>59</v>
      </c>
      <c r="BN6" s="440">
        <v>60</v>
      </c>
      <c r="BO6" s="440">
        <v>61</v>
      </c>
      <c r="BP6" s="440">
        <v>62</v>
      </c>
      <c r="BQ6" s="440">
        <v>63</v>
      </c>
      <c r="BR6" s="440">
        <v>64</v>
      </c>
      <c r="BS6" s="440">
        <v>65</v>
      </c>
      <c r="BT6" s="440">
        <v>66</v>
      </c>
      <c r="BU6" s="440">
        <v>67</v>
      </c>
      <c r="BV6" s="440">
        <v>68</v>
      </c>
      <c r="BW6" s="440">
        <v>69</v>
      </c>
      <c r="BX6" s="440">
        <v>70</v>
      </c>
      <c r="BY6" s="440">
        <v>71</v>
      </c>
      <c r="BZ6" s="440">
        <v>72</v>
      </c>
      <c r="CA6" s="440">
        <v>73</v>
      </c>
      <c r="CB6" s="440">
        <v>74</v>
      </c>
      <c r="CC6" s="440">
        <v>75</v>
      </c>
      <c r="CD6" s="440">
        <v>76</v>
      </c>
      <c r="CE6" s="440">
        <v>77</v>
      </c>
      <c r="CF6" s="440">
        <v>78</v>
      </c>
      <c r="CG6" s="440">
        <v>79</v>
      </c>
      <c r="CH6" s="440">
        <v>80</v>
      </c>
      <c r="CI6" s="440">
        <v>81</v>
      </c>
      <c r="CJ6" s="440">
        <v>82</v>
      </c>
      <c r="CK6" s="440">
        <v>83</v>
      </c>
      <c r="CL6" s="440">
        <v>84</v>
      </c>
      <c r="CM6" s="440">
        <v>85</v>
      </c>
      <c r="CN6" s="440">
        <v>86</v>
      </c>
      <c r="CO6" s="440">
        <v>87</v>
      </c>
      <c r="CP6" s="440">
        <v>88</v>
      </c>
      <c r="CQ6" s="440">
        <v>89</v>
      </c>
      <c r="CR6" s="440">
        <v>90</v>
      </c>
      <c r="CS6" s="440">
        <v>91</v>
      </c>
      <c r="CT6" s="440">
        <v>92</v>
      </c>
      <c r="CU6" s="440">
        <v>93</v>
      </c>
      <c r="CV6" s="440">
        <v>94</v>
      </c>
      <c r="CW6" s="440">
        <v>95</v>
      </c>
      <c r="CX6" s="440">
        <v>96</v>
      </c>
    </row>
    <row r="7" spans="1:102">
      <c r="A7" s="441"/>
      <c r="B7" s="441"/>
      <c r="C7" s="441"/>
      <c r="D7" s="442" t="s">
        <v>136</v>
      </c>
      <c r="E7" s="441"/>
      <c r="F7" s="443"/>
      <c r="G7" s="444">
        <v>10</v>
      </c>
      <c r="H7" s="444">
        <v>0</v>
      </c>
      <c r="I7" s="444">
        <v>0</v>
      </c>
      <c r="J7" s="444">
        <v>0</v>
      </c>
      <c r="K7" s="444">
        <v>0</v>
      </c>
      <c r="L7" s="446">
        <v>0</v>
      </c>
      <c r="M7" s="444">
        <v>0</v>
      </c>
      <c r="N7" s="444">
        <v>0</v>
      </c>
      <c r="O7" s="444">
        <v>0</v>
      </c>
      <c r="P7" s="444">
        <v>0</v>
      </c>
      <c r="Q7" s="444">
        <v>0</v>
      </c>
      <c r="R7" s="444">
        <v>10</v>
      </c>
      <c r="S7" s="444">
        <v>0</v>
      </c>
      <c r="T7" s="444">
        <v>0</v>
      </c>
      <c r="U7" s="444">
        <v>0</v>
      </c>
      <c r="V7" s="444">
        <v>0</v>
      </c>
      <c r="W7" s="444">
        <v>0</v>
      </c>
      <c r="X7" s="444">
        <v>0</v>
      </c>
      <c r="Y7" s="444">
        <v>0</v>
      </c>
      <c r="Z7" s="444">
        <v>0</v>
      </c>
      <c r="AA7" s="444">
        <v>0</v>
      </c>
      <c r="AB7" s="444">
        <v>0</v>
      </c>
      <c r="AC7" s="444">
        <v>0</v>
      </c>
      <c r="AD7" s="444">
        <v>0</v>
      </c>
      <c r="AE7" s="444">
        <v>0</v>
      </c>
      <c r="AF7" s="444">
        <v>0</v>
      </c>
      <c r="AG7" s="444">
        <v>0</v>
      </c>
      <c r="AH7" s="444">
        <v>0</v>
      </c>
      <c r="AI7" s="444">
        <v>0</v>
      </c>
      <c r="AJ7" s="444">
        <v>0</v>
      </c>
      <c r="AK7" s="444">
        <v>0</v>
      </c>
      <c r="AL7" s="444">
        <v>0</v>
      </c>
      <c r="AM7" s="444">
        <v>0</v>
      </c>
      <c r="AN7" s="444">
        <v>0</v>
      </c>
      <c r="AO7" s="444">
        <v>0</v>
      </c>
      <c r="AP7" s="444">
        <v>0</v>
      </c>
      <c r="AQ7" s="444">
        <v>0</v>
      </c>
      <c r="AR7" s="444">
        <v>0</v>
      </c>
      <c r="AS7" s="444">
        <v>0</v>
      </c>
      <c r="AT7" s="444">
        <v>0</v>
      </c>
      <c r="AU7" s="444">
        <v>0</v>
      </c>
      <c r="AV7" s="444">
        <v>0</v>
      </c>
      <c r="AW7" s="444">
        <v>0</v>
      </c>
      <c r="AX7" s="444">
        <v>0</v>
      </c>
      <c r="AY7" s="444">
        <v>0</v>
      </c>
      <c r="AZ7" s="444">
        <v>0</v>
      </c>
      <c r="BA7" s="444">
        <v>0</v>
      </c>
      <c r="BB7" s="444">
        <v>0</v>
      </c>
      <c r="BC7" s="444">
        <v>0</v>
      </c>
      <c r="BD7" s="444">
        <v>0</v>
      </c>
      <c r="BE7" s="444">
        <v>0</v>
      </c>
      <c r="BF7" s="444">
        <v>0</v>
      </c>
      <c r="BG7" s="444">
        <v>0</v>
      </c>
      <c r="BH7" s="444">
        <v>0</v>
      </c>
      <c r="BI7" s="444">
        <v>0</v>
      </c>
      <c r="BJ7" s="444">
        <v>0</v>
      </c>
      <c r="BK7" s="444">
        <v>0</v>
      </c>
      <c r="BL7" s="444">
        <v>0</v>
      </c>
      <c r="BM7" s="444">
        <v>0</v>
      </c>
      <c r="BN7" s="444">
        <v>0</v>
      </c>
      <c r="BO7" s="444">
        <v>0</v>
      </c>
      <c r="BP7" s="444">
        <v>0</v>
      </c>
      <c r="BQ7" s="444">
        <v>0</v>
      </c>
      <c r="BR7" s="444">
        <v>0</v>
      </c>
      <c r="BS7" s="444">
        <v>0</v>
      </c>
      <c r="BT7" s="444">
        <v>0</v>
      </c>
      <c r="BU7" s="444">
        <v>0</v>
      </c>
      <c r="BV7" s="444">
        <v>0</v>
      </c>
      <c r="BW7" s="444">
        <v>0</v>
      </c>
      <c r="BX7" s="444">
        <v>0</v>
      </c>
      <c r="BY7" s="444">
        <v>0</v>
      </c>
      <c r="BZ7" s="444">
        <v>0</v>
      </c>
      <c r="CA7" s="444">
        <v>0</v>
      </c>
      <c r="CB7" s="444">
        <v>0</v>
      </c>
      <c r="CC7" s="444">
        <v>0</v>
      </c>
      <c r="CD7" s="444">
        <v>0</v>
      </c>
      <c r="CE7" s="444">
        <v>0</v>
      </c>
      <c r="CF7" s="444">
        <v>0</v>
      </c>
      <c r="CG7" s="444">
        <v>0</v>
      </c>
      <c r="CH7" s="444">
        <v>0</v>
      </c>
      <c r="CI7" s="444">
        <v>0</v>
      </c>
      <c r="CJ7" s="444">
        <v>0</v>
      </c>
      <c r="CK7" s="444">
        <v>0</v>
      </c>
      <c r="CL7" s="444">
        <v>0</v>
      </c>
      <c r="CM7" s="444">
        <v>0</v>
      </c>
      <c r="CN7" s="444">
        <v>0</v>
      </c>
      <c r="CO7" s="444">
        <v>0</v>
      </c>
      <c r="CP7" s="444">
        <v>0</v>
      </c>
      <c r="CQ7" s="444">
        <v>0</v>
      </c>
      <c r="CR7" s="444">
        <v>0</v>
      </c>
      <c r="CS7" s="444">
        <v>0</v>
      </c>
      <c r="CT7" s="444">
        <v>0</v>
      </c>
      <c r="CU7" s="444">
        <v>0</v>
      </c>
      <c r="CV7" s="444">
        <v>0</v>
      </c>
      <c r="CW7" s="444">
        <v>0</v>
      </c>
      <c r="CX7" s="444">
        <v>0</v>
      </c>
    </row>
    <row r="8" spans="1:102">
      <c r="A8" s="441"/>
      <c r="B8" s="441"/>
      <c r="C8" s="441"/>
      <c r="D8" s="442" t="s">
        <v>1</v>
      </c>
      <c r="E8" s="441"/>
      <c r="F8" s="443"/>
      <c r="G8" s="444">
        <v>10</v>
      </c>
      <c r="H8" s="444">
        <v>0</v>
      </c>
      <c r="I8" s="444">
        <v>0</v>
      </c>
      <c r="J8" s="444">
        <v>0</v>
      </c>
      <c r="K8" s="444">
        <v>0</v>
      </c>
      <c r="L8" s="446">
        <v>0</v>
      </c>
      <c r="M8" s="444">
        <v>0</v>
      </c>
      <c r="N8" s="444">
        <v>0</v>
      </c>
      <c r="O8" s="444">
        <v>0</v>
      </c>
      <c r="P8" s="444">
        <v>0</v>
      </c>
      <c r="Q8" s="444">
        <v>0</v>
      </c>
      <c r="R8" s="444">
        <v>10</v>
      </c>
      <c r="S8" s="444">
        <v>0</v>
      </c>
      <c r="T8" s="444">
        <v>0</v>
      </c>
      <c r="U8" s="444">
        <v>0</v>
      </c>
      <c r="V8" s="444">
        <v>0</v>
      </c>
      <c r="W8" s="444">
        <v>0</v>
      </c>
      <c r="X8" s="444">
        <v>0</v>
      </c>
      <c r="Y8" s="444">
        <v>0</v>
      </c>
      <c r="Z8" s="444">
        <v>0</v>
      </c>
      <c r="AA8" s="444">
        <v>0</v>
      </c>
      <c r="AB8" s="444">
        <v>0</v>
      </c>
      <c r="AC8" s="444">
        <v>0</v>
      </c>
      <c r="AD8" s="444">
        <v>0</v>
      </c>
      <c r="AE8" s="444">
        <v>0</v>
      </c>
      <c r="AF8" s="444">
        <v>0</v>
      </c>
      <c r="AG8" s="444">
        <v>0</v>
      </c>
      <c r="AH8" s="444">
        <v>0</v>
      </c>
      <c r="AI8" s="444">
        <v>0</v>
      </c>
      <c r="AJ8" s="444">
        <v>0</v>
      </c>
      <c r="AK8" s="444">
        <v>0</v>
      </c>
      <c r="AL8" s="444">
        <v>0</v>
      </c>
      <c r="AM8" s="444">
        <v>0</v>
      </c>
      <c r="AN8" s="444">
        <v>0</v>
      </c>
      <c r="AO8" s="444">
        <v>0</v>
      </c>
      <c r="AP8" s="444">
        <v>0</v>
      </c>
      <c r="AQ8" s="444">
        <v>0</v>
      </c>
      <c r="AR8" s="444">
        <v>0</v>
      </c>
      <c r="AS8" s="444">
        <v>0</v>
      </c>
      <c r="AT8" s="444">
        <v>0</v>
      </c>
      <c r="AU8" s="444">
        <v>0</v>
      </c>
      <c r="AV8" s="444">
        <v>0</v>
      </c>
      <c r="AW8" s="444">
        <v>0</v>
      </c>
      <c r="AX8" s="444">
        <v>0</v>
      </c>
      <c r="AY8" s="444">
        <v>0</v>
      </c>
      <c r="AZ8" s="444">
        <v>0</v>
      </c>
      <c r="BA8" s="444">
        <v>0</v>
      </c>
      <c r="BB8" s="444">
        <v>0</v>
      </c>
      <c r="BC8" s="444">
        <v>0</v>
      </c>
      <c r="BD8" s="444">
        <v>0</v>
      </c>
      <c r="BE8" s="444">
        <v>0</v>
      </c>
      <c r="BF8" s="444">
        <v>0</v>
      </c>
      <c r="BG8" s="444">
        <v>0</v>
      </c>
      <c r="BH8" s="444">
        <v>0</v>
      </c>
      <c r="BI8" s="444">
        <v>0</v>
      </c>
      <c r="BJ8" s="444">
        <v>0</v>
      </c>
      <c r="BK8" s="444">
        <v>0</v>
      </c>
      <c r="BL8" s="444">
        <v>0</v>
      </c>
      <c r="BM8" s="444">
        <v>0</v>
      </c>
      <c r="BN8" s="444">
        <v>0</v>
      </c>
      <c r="BO8" s="444">
        <v>0</v>
      </c>
      <c r="BP8" s="444">
        <v>0</v>
      </c>
      <c r="BQ8" s="444">
        <v>0</v>
      </c>
      <c r="BR8" s="444">
        <v>0</v>
      </c>
      <c r="BS8" s="444">
        <v>0</v>
      </c>
      <c r="BT8" s="444">
        <v>0</v>
      </c>
      <c r="BU8" s="444">
        <v>0</v>
      </c>
      <c r="BV8" s="444">
        <v>0</v>
      </c>
      <c r="BW8" s="444">
        <v>0</v>
      </c>
      <c r="BX8" s="444">
        <v>0</v>
      </c>
      <c r="BY8" s="444">
        <v>0</v>
      </c>
      <c r="BZ8" s="444">
        <v>0</v>
      </c>
      <c r="CA8" s="444">
        <v>0</v>
      </c>
      <c r="CB8" s="444">
        <v>0</v>
      </c>
      <c r="CC8" s="444">
        <v>0</v>
      </c>
      <c r="CD8" s="444">
        <v>0</v>
      </c>
      <c r="CE8" s="444">
        <v>0</v>
      </c>
      <c r="CF8" s="444">
        <v>0</v>
      </c>
      <c r="CG8" s="444">
        <v>0</v>
      </c>
      <c r="CH8" s="444">
        <v>0</v>
      </c>
      <c r="CI8" s="444">
        <v>0</v>
      </c>
      <c r="CJ8" s="444">
        <v>0</v>
      </c>
      <c r="CK8" s="444">
        <v>0</v>
      </c>
      <c r="CL8" s="444">
        <v>0</v>
      </c>
      <c r="CM8" s="444">
        <v>0</v>
      </c>
      <c r="CN8" s="444">
        <v>0</v>
      </c>
      <c r="CO8" s="444">
        <v>0</v>
      </c>
      <c r="CP8" s="444">
        <v>0</v>
      </c>
      <c r="CQ8" s="444">
        <v>0</v>
      </c>
      <c r="CR8" s="444">
        <v>0</v>
      </c>
      <c r="CS8" s="444">
        <v>0</v>
      </c>
      <c r="CT8" s="444">
        <v>0</v>
      </c>
      <c r="CU8" s="444">
        <v>0</v>
      </c>
      <c r="CV8" s="444">
        <v>0</v>
      </c>
      <c r="CW8" s="444">
        <v>0</v>
      </c>
      <c r="CX8" s="444">
        <v>0</v>
      </c>
    </row>
    <row r="9" spans="1:102">
      <c r="A9" s="441" t="s">
        <v>157</v>
      </c>
      <c r="B9" s="441"/>
      <c r="C9" s="441"/>
      <c r="D9" s="442" t="s">
        <v>158</v>
      </c>
      <c r="E9" s="441"/>
      <c r="F9" s="443"/>
      <c r="G9" s="444">
        <v>10</v>
      </c>
      <c r="H9" s="444">
        <v>0</v>
      </c>
      <c r="I9" s="444">
        <v>0</v>
      </c>
      <c r="J9" s="444">
        <v>0</v>
      </c>
      <c r="K9" s="444">
        <v>0</v>
      </c>
      <c r="L9" s="446">
        <v>0</v>
      </c>
      <c r="M9" s="444">
        <v>0</v>
      </c>
      <c r="N9" s="444">
        <v>0</v>
      </c>
      <c r="O9" s="444">
        <v>0</v>
      </c>
      <c r="P9" s="444">
        <v>0</v>
      </c>
      <c r="Q9" s="444">
        <v>0</v>
      </c>
      <c r="R9" s="444">
        <v>10</v>
      </c>
      <c r="S9" s="444">
        <v>0</v>
      </c>
      <c r="T9" s="444">
        <v>0</v>
      </c>
      <c r="U9" s="444">
        <v>0</v>
      </c>
      <c r="V9" s="444">
        <v>0</v>
      </c>
      <c r="W9" s="444">
        <v>0</v>
      </c>
      <c r="X9" s="444">
        <v>0</v>
      </c>
      <c r="Y9" s="444">
        <v>0</v>
      </c>
      <c r="Z9" s="444">
        <v>0</v>
      </c>
      <c r="AA9" s="444">
        <v>0</v>
      </c>
      <c r="AB9" s="444">
        <v>0</v>
      </c>
      <c r="AC9" s="444">
        <v>0</v>
      </c>
      <c r="AD9" s="444">
        <v>0</v>
      </c>
      <c r="AE9" s="444">
        <v>0</v>
      </c>
      <c r="AF9" s="444">
        <v>0</v>
      </c>
      <c r="AG9" s="444">
        <v>0</v>
      </c>
      <c r="AH9" s="444">
        <v>0</v>
      </c>
      <c r="AI9" s="444">
        <v>0</v>
      </c>
      <c r="AJ9" s="444">
        <v>0</v>
      </c>
      <c r="AK9" s="444">
        <v>0</v>
      </c>
      <c r="AL9" s="444">
        <v>0</v>
      </c>
      <c r="AM9" s="444">
        <v>0</v>
      </c>
      <c r="AN9" s="444">
        <v>0</v>
      </c>
      <c r="AO9" s="444">
        <v>0</v>
      </c>
      <c r="AP9" s="444">
        <v>0</v>
      </c>
      <c r="AQ9" s="444">
        <v>0</v>
      </c>
      <c r="AR9" s="444">
        <v>0</v>
      </c>
      <c r="AS9" s="444">
        <v>0</v>
      </c>
      <c r="AT9" s="444">
        <v>0</v>
      </c>
      <c r="AU9" s="444">
        <v>0</v>
      </c>
      <c r="AV9" s="444">
        <v>0</v>
      </c>
      <c r="AW9" s="444">
        <v>0</v>
      </c>
      <c r="AX9" s="444">
        <v>0</v>
      </c>
      <c r="AY9" s="444">
        <v>0</v>
      </c>
      <c r="AZ9" s="444">
        <v>0</v>
      </c>
      <c r="BA9" s="444">
        <v>0</v>
      </c>
      <c r="BB9" s="444">
        <v>0</v>
      </c>
      <c r="BC9" s="444">
        <v>0</v>
      </c>
      <c r="BD9" s="444">
        <v>0</v>
      </c>
      <c r="BE9" s="444">
        <v>0</v>
      </c>
      <c r="BF9" s="444">
        <v>0</v>
      </c>
      <c r="BG9" s="444">
        <v>0</v>
      </c>
      <c r="BH9" s="444">
        <v>0</v>
      </c>
      <c r="BI9" s="444">
        <v>0</v>
      </c>
      <c r="BJ9" s="444">
        <v>0</v>
      </c>
      <c r="BK9" s="444">
        <v>0</v>
      </c>
      <c r="BL9" s="444">
        <v>0</v>
      </c>
      <c r="BM9" s="444">
        <v>0</v>
      </c>
      <c r="BN9" s="444">
        <v>0</v>
      </c>
      <c r="BO9" s="444">
        <v>0</v>
      </c>
      <c r="BP9" s="444">
        <v>0</v>
      </c>
      <c r="BQ9" s="444">
        <v>0</v>
      </c>
      <c r="BR9" s="444">
        <v>0</v>
      </c>
      <c r="BS9" s="444">
        <v>0</v>
      </c>
      <c r="BT9" s="444">
        <v>0</v>
      </c>
      <c r="BU9" s="444">
        <v>0</v>
      </c>
      <c r="BV9" s="444">
        <v>0</v>
      </c>
      <c r="BW9" s="444">
        <v>0</v>
      </c>
      <c r="BX9" s="444">
        <v>0</v>
      </c>
      <c r="BY9" s="444">
        <v>0</v>
      </c>
      <c r="BZ9" s="444">
        <v>0</v>
      </c>
      <c r="CA9" s="444">
        <v>0</v>
      </c>
      <c r="CB9" s="444">
        <v>0</v>
      </c>
      <c r="CC9" s="444">
        <v>0</v>
      </c>
      <c r="CD9" s="444">
        <v>0</v>
      </c>
      <c r="CE9" s="444">
        <v>0</v>
      </c>
      <c r="CF9" s="444">
        <v>0</v>
      </c>
      <c r="CG9" s="444">
        <v>0</v>
      </c>
      <c r="CH9" s="444">
        <v>0</v>
      </c>
      <c r="CI9" s="444">
        <v>0</v>
      </c>
      <c r="CJ9" s="444">
        <v>0</v>
      </c>
      <c r="CK9" s="444">
        <v>0</v>
      </c>
      <c r="CL9" s="444">
        <v>0</v>
      </c>
      <c r="CM9" s="444">
        <v>0</v>
      </c>
      <c r="CN9" s="444">
        <v>0</v>
      </c>
      <c r="CO9" s="444">
        <v>0</v>
      </c>
      <c r="CP9" s="444">
        <v>0</v>
      </c>
      <c r="CQ9" s="444">
        <v>0</v>
      </c>
      <c r="CR9" s="444">
        <v>0</v>
      </c>
      <c r="CS9" s="444">
        <v>0</v>
      </c>
      <c r="CT9" s="444">
        <v>0</v>
      </c>
      <c r="CU9" s="444">
        <v>0</v>
      </c>
      <c r="CV9" s="444">
        <v>0</v>
      </c>
      <c r="CW9" s="444">
        <v>0</v>
      </c>
      <c r="CX9" s="444">
        <v>0</v>
      </c>
    </row>
    <row r="10" spans="1:102">
      <c r="A10" s="441" t="s">
        <v>161</v>
      </c>
      <c r="B10" s="441" t="s">
        <v>159</v>
      </c>
      <c r="C10" s="441"/>
      <c r="D10" s="442" t="s">
        <v>160</v>
      </c>
      <c r="E10" s="441"/>
      <c r="F10" s="443"/>
      <c r="G10" s="444">
        <v>10</v>
      </c>
      <c r="H10" s="444">
        <v>0</v>
      </c>
      <c r="I10" s="444">
        <v>0</v>
      </c>
      <c r="J10" s="444">
        <v>0</v>
      </c>
      <c r="K10" s="444">
        <v>0</v>
      </c>
      <c r="L10" s="446">
        <v>0</v>
      </c>
      <c r="M10" s="444">
        <v>0</v>
      </c>
      <c r="N10" s="444">
        <v>0</v>
      </c>
      <c r="O10" s="444">
        <v>0</v>
      </c>
      <c r="P10" s="444">
        <v>0</v>
      </c>
      <c r="Q10" s="444">
        <v>0</v>
      </c>
      <c r="R10" s="444">
        <v>10</v>
      </c>
      <c r="S10" s="444">
        <v>0</v>
      </c>
      <c r="T10" s="444">
        <v>0</v>
      </c>
      <c r="U10" s="444">
        <v>0</v>
      </c>
      <c r="V10" s="444">
        <v>0</v>
      </c>
      <c r="W10" s="444">
        <v>0</v>
      </c>
      <c r="X10" s="444">
        <v>0</v>
      </c>
      <c r="Y10" s="444">
        <v>0</v>
      </c>
      <c r="Z10" s="444">
        <v>0</v>
      </c>
      <c r="AA10" s="444">
        <v>0</v>
      </c>
      <c r="AB10" s="444">
        <v>0</v>
      </c>
      <c r="AC10" s="444">
        <v>0</v>
      </c>
      <c r="AD10" s="444">
        <v>0</v>
      </c>
      <c r="AE10" s="444">
        <v>0</v>
      </c>
      <c r="AF10" s="444">
        <v>0</v>
      </c>
      <c r="AG10" s="444">
        <v>0</v>
      </c>
      <c r="AH10" s="444">
        <v>0</v>
      </c>
      <c r="AI10" s="444">
        <v>0</v>
      </c>
      <c r="AJ10" s="444">
        <v>0</v>
      </c>
      <c r="AK10" s="444">
        <v>0</v>
      </c>
      <c r="AL10" s="444">
        <v>0</v>
      </c>
      <c r="AM10" s="444">
        <v>0</v>
      </c>
      <c r="AN10" s="444">
        <v>0</v>
      </c>
      <c r="AO10" s="444">
        <v>0</v>
      </c>
      <c r="AP10" s="444">
        <v>0</v>
      </c>
      <c r="AQ10" s="444">
        <v>0</v>
      </c>
      <c r="AR10" s="444">
        <v>0</v>
      </c>
      <c r="AS10" s="444">
        <v>0</v>
      </c>
      <c r="AT10" s="444">
        <v>0</v>
      </c>
      <c r="AU10" s="444">
        <v>0</v>
      </c>
      <c r="AV10" s="444">
        <v>0</v>
      </c>
      <c r="AW10" s="444">
        <v>0</v>
      </c>
      <c r="AX10" s="444">
        <v>0</v>
      </c>
      <c r="AY10" s="444">
        <v>0</v>
      </c>
      <c r="AZ10" s="444">
        <v>0</v>
      </c>
      <c r="BA10" s="444">
        <v>0</v>
      </c>
      <c r="BB10" s="444">
        <v>0</v>
      </c>
      <c r="BC10" s="444">
        <v>0</v>
      </c>
      <c r="BD10" s="444">
        <v>0</v>
      </c>
      <c r="BE10" s="444">
        <v>0</v>
      </c>
      <c r="BF10" s="444">
        <v>0</v>
      </c>
      <c r="BG10" s="444">
        <v>0</v>
      </c>
      <c r="BH10" s="444">
        <v>0</v>
      </c>
      <c r="BI10" s="444">
        <v>0</v>
      </c>
      <c r="BJ10" s="444">
        <v>0</v>
      </c>
      <c r="BK10" s="444">
        <v>0</v>
      </c>
      <c r="BL10" s="444">
        <v>0</v>
      </c>
      <c r="BM10" s="444">
        <v>0</v>
      </c>
      <c r="BN10" s="444">
        <v>0</v>
      </c>
      <c r="BO10" s="444">
        <v>0</v>
      </c>
      <c r="BP10" s="444">
        <v>0</v>
      </c>
      <c r="BQ10" s="444">
        <v>0</v>
      </c>
      <c r="BR10" s="444">
        <v>0</v>
      </c>
      <c r="BS10" s="444">
        <v>0</v>
      </c>
      <c r="BT10" s="444">
        <v>0</v>
      </c>
      <c r="BU10" s="444">
        <v>0</v>
      </c>
      <c r="BV10" s="444">
        <v>0</v>
      </c>
      <c r="BW10" s="444">
        <v>0</v>
      </c>
      <c r="BX10" s="444">
        <v>0</v>
      </c>
      <c r="BY10" s="444">
        <v>0</v>
      </c>
      <c r="BZ10" s="444">
        <v>0</v>
      </c>
      <c r="CA10" s="444">
        <v>0</v>
      </c>
      <c r="CB10" s="444">
        <v>0</v>
      </c>
      <c r="CC10" s="444">
        <v>0</v>
      </c>
      <c r="CD10" s="444">
        <v>0</v>
      </c>
      <c r="CE10" s="444">
        <v>0</v>
      </c>
      <c r="CF10" s="444">
        <v>0</v>
      </c>
      <c r="CG10" s="444">
        <v>0</v>
      </c>
      <c r="CH10" s="444">
        <v>0</v>
      </c>
      <c r="CI10" s="444">
        <v>0</v>
      </c>
      <c r="CJ10" s="444">
        <v>0</v>
      </c>
      <c r="CK10" s="444">
        <v>0</v>
      </c>
      <c r="CL10" s="444">
        <v>0</v>
      </c>
      <c r="CM10" s="444">
        <v>0</v>
      </c>
      <c r="CN10" s="444">
        <v>0</v>
      </c>
      <c r="CO10" s="444">
        <v>0</v>
      </c>
      <c r="CP10" s="444">
        <v>0</v>
      </c>
      <c r="CQ10" s="444">
        <v>0</v>
      </c>
      <c r="CR10" s="444">
        <v>0</v>
      </c>
      <c r="CS10" s="444">
        <v>0</v>
      </c>
      <c r="CT10" s="444">
        <v>0</v>
      </c>
      <c r="CU10" s="444">
        <v>0</v>
      </c>
      <c r="CV10" s="444">
        <v>0</v>
      </c>
      <c r="CW10" s="444">
        <v>0</v>
      </c>
      <c r="CX10" s="444">
        <v>0</v>
      </c>
    </row>
    <row r="11" ht="22.5" spans="1:102">
      <c r="A11" s="441" t="s">
        <v>275</v>
      </c>
      <c r="B11" s="441" t="s">
        <v>162</v>
      </c>
      <c r="C11" s="441" t="s">
        <v>165</v>
      </c>
      <c r="D11" s="442" t="s">
        <v>166</v>
      </c>
      <c r="E11" s="441" t="s">
        <v>366</v>
      </c>
      <c r="F11" s="443" t="s">
        <v>367</v>
      </c>
      <c r="G11" s="444">
        <v>10</v>
      </c>
      <c r="H11" s="444">
        <v>0</v>
      </c>
      <c r="I11" s="444">
        <v>0</v>
      </c>
      <c r="J11" s="444">
        <v>0</v>
      </c>
      <c r="K11" s="444">
        <v>0</v>
      </c>
      <c r="L11" s="446">
        <v>0</v>
      </c>
      <c r="M11" s="444">
        <v>0</v>
      </c>
      <c r="N11" s="444">
        <v>0</v>
      </c>
      <c r="O11" s="444">
        <v>0</v>
      </c>
      <c r="P11" s="444">
        <v>0</v>
      </c>
      <c r="Q11" s="444">
        <v>0</v>
      </c>
      <c r="R11" s="444">
        <v>10</v>
      </c>
      <c r="S11" s="444">
        <v>0</v>
      </c>
      <c r="T11" s="444">
        <v>0</v>
      </c>
      <c r="U11" s="444">
        <v>0</v>
      </c>
      <c r="V11" s="444">
        <v>0</v>
      </c>
      <c r="W11" s="444">
        <v>0</v>
      </c>
      <c r="X11" s="444">
        <v>0</v>
      </c>
      <c r="Y11" s="444">
        <v>0</v>
      </c>
      <c r="Z11" s="444">
        <v>0</v>
      </c>
      <c r="AA11" s="444">
        <v>0</v>
      </c>
      <c r="AB11" s="444">
        <v>0</v>
      </c>
      <c r="AC11" s="444">
        <v>0</v>
      </c>
      <c r="AD11" s="444">
        <v>0</v>
      </c>
      <c r="AE11" s="444">
        <v>0</v>
      </c>
      <c r="AF11" s="444">
        <v>0</v>
      </c>
      <c r="AG11" s="444">
        <v>0</v>
      </c>
      <c r="AH11" s="444">
        <v>0</v>
      </c>
      <c r="AI11" s="444">
        <v>0</v>
      </c>
      <c r="AJ11" s="444">
        <v>0</v>
      </c>
      <c r="AK11" s="444">
        <v>0</v>
      </c>
      <c r="AL11" s="444">
        <v>0</v>
      </c>
      <c r="AM11" s="444">
        <v>0</v>
      </c>
      <c r="AN11" s="444">
        <v>0</v>
      </c>
      <c r="AO11" s="444">
        <v>0</v>
      </c>
      <c r="AP11" s="444">
        <v>0</v>
      </c>
      <c r="AQ11" s="444">
        <v>0</v>
      </c>
      <c r="AR11" s="444">
        <v>0</v>
      </c>
      <c r="AS11" s="444">
        <v>0</v>
      </c>
      <c r="AT11" s="444">
        <v>0</v>
      </c>
      <c r="AU11" s="444">
        <v>0</v>
      </c>
      <c r="AV11" s="444">
        <v>0</v>
      </c>
      <c r="AW11" s="444">
        <v>0</v>
      </c>
      <c r="AX11" s="444">
        <v>0</v>
      </c>
      <c r="AY11" s="444">
        <v>0</v>
      </c>
      <c r="AZ11" s="444">
        <v>0</v>
      </c>
      <c r="BA11" s="444">
        <v>0</v>
      </c>
      <c r="BB11" s="444">
        <v>0</v>
      </c>
      <c r="BC11" s="444">
        <v>0</v>
      </c>
      <c r="BD11" s="444">
        <v>0</v>
      </c>
      <c r="BE11" s="444">
        <v>0</v>
      </c>
      <c r="BF11" s="444">
        <v>0</v>
      </c>
      <c r="BG11" s="444">
        <v>0</v>
      </c>
      <c r="BH11" s="444">
        <v>0</v>
      </c>
      <c r="BI11" s="444">
        <v>0</v>
      </c>
      <c r="BJ11" s="444">
        <v>0</v>
      </c>
      <c r="BK11" s="444">
        <v>0</v>
      </c>
      <c r="BL11" s="444">
        <v>0</v>
      </c>
      <c r="BM11" s="444">
        <v>0</v>
      </c>
      <c r="BN11" s="444">
        <v>0</v>
      </c>
      <c r="BO11" s="444">
        <v>0</v>
      </c>
      <c r="BP11" s="444">
        <v>0</v>
      </c>
      <c r="BQ11" s="444">
        <v>0</v>
      </c>
      <c r="BR11" s="444">
        <v>0</v>
      </c>
      <c r="BS11" s="444">
        <v>0</v>
      </c>
      <c r="BT11" s="444">
        <v>0</v>
      </c>
      <c r="BU11" s="444">
        <v>0</v>
      </c>
      <c r="BV11" s="444">
        <v>0</v>
      </c>
      <c r="BW11" s="444">
        <v>0</v>
      </c>
      <c r="BX11" s="444">
        <v>0</v>
      </c>
      <c r="BY11" s="444">
        <v>0</v>
      </c>
      <c r="BZ11" s="444">
        <v>0</v>
      </c>
      <c r="CA11" s="444">
        <v>0</v>
      </c>
      <c r="CB11" s="444">
        <v>0</v>
      </c>
      <c r="CC11" s="444">
        <v>0</v>
      </c>
      <c r="CD11" s="444">
        <v>0</v>
      </c>
      <c r="CE11" s="444">
        <v>0</v>
      </c>
      <c r="CF11" s="444">
        <v>0</v>
      </c>
      <c r="CG11" s="444">
        <v>0</v>
      </c>
      <c r="CH11" s="444">
        <v>0</v>
      </c>
      <c r="CI11" s="444">
        <v>0</v>
      </c>
      <c r="CJ11" s="444">
        <v>0</v>
      </c>
      <c r="CK11" s="444">
        <v>0</v>
      </c>
      <c r="CL11" s="444">
        <v>0</v>
      </c>
      <c r="CM11" s="444">
        <v>0</v>
      </c>
      <c r="CN11" s="444">
        <v>0</v>
      </c>
      <c r="CO11" s="444">
        <v>0</v>
      </c>
      <c r="CP11" s="444">
        <v>0</v>
      </c>
      <c r="CQ11" s="444">
        <v>0</v>
      </c>
      <c r="CR11" s="444">
        <v>0</v>
      </c>
      <c r="CS11" s="444">
        <v>0</v>
      </c>
      <c r="CT11" s="444">
        <v>0</v>
      </c>
      <c r="CU11" s="444">
        <v>0</v>
      </c>
      <c r="CV11" s="444">
        <v>0</v>
      </c>
      <c r="CW11" s="444">
        <v>0</v>
      </c>
      <c r="CX11" s="444">
        <v>0</v>
      </c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11"/>
  <sheetViews>
    <sheetView workbookViewId="0">
      <selection activeCell="F25" sqref="F25"/>
    </sheetView>
  </sheetViews>
  <sheetFormatPr defaultColWidth="9" defaultRowHeight="13.5"/>
  <cols>
    <col min="3" max="3" width="5.75" customWidth="1"/>
    <col min="4" max="4" width="23.125" customWidth="1"/>
  </cols>
  <sheetData>
    <row r="1" s="409" customFormat="1" ht="18" customHeight="1" spans="1:102">
      <c r="A1" s="411" t="s">
        <v>192</v>
      </c>
      <c r="B1" s="412"/>
      <c r="C1" s="412"/>
      <c r="D1" s="412"/>
      <c r="E1" s="412"/>
      <c r="F1" s="412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CX1" s="430" t="s">
        <v>370</v>
      </c>
    </row>
    <row r="2" s="409" customFormat="1" ht="18" customHeight="1" spans="1:102">
      <c r="A2" s="414" t="s">
        <v>371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CX2" s="414"/>
    </row>
    <row r="3" s="409" customFormat="1" ht="18" customHeight="1" spans="1:102">
      <c r="A3" s="412"/>
      <c r="B3" s="412"/>
      <c r="C3" s="412"/>
      <c r="D3" s="412"/>
      <c r="E3" s="412"/>
      <c r="F3" s="412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CX3" s="431" t="s">
        <v>56</v>
      </c>
    </row>
    <row r="4" s="409" customFormat="1" ht="15.75" customHeight="1" spans="1:102">
      <c r="A4" s="415" t="s">
        <v>195</v>
      </c>
      <c r="B4" s="415"/>
      <c r="C4" s="415"/>
      <c r="D4" s="416" t="s">
        <v>140</v>
      </c>
      <c r="E4" s="416" t="s">
        <v>362</v>
      </c>
      <c r="F4" s="416" t="s">
        <v>363</v>
      </c>
      <c r="G4" s="416" t="s">
        <v>196</v>
      </c>
      <c r="H4" s="417" t="s">
        <v>148</v>
      </c>
      <c r="I4" s="417"/>
      <c r="J4" s="417"/>
      <c r="K4" s="417"/>
      <c r="L4" s="417"/>
      <c r="M4" s="417"/>
      <c r="N4" s="417"/>
      <c r="O4" s="417"/>
      <c r="P4" s="417"/>
      <c r="Q4" s="417"/>
      <c r="R4" s="426" t="s">
        <v>149</v>
      </c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6"/>
      <c r="AJ4" s="426"/>
      <c r="AK4" s="426"/>
      <c r="AL4" s="426"/>
      <c r="AM4" s="426"/>
      <c r="AN4" s="426"/>
      <c r="AO4" s="426"/>
      <c r="AP4" s="426"/>
      <c r="AQ4" s="426"/>
      <c r="AR4" s="426"/>
      <c r="AS4" s="426"/>
      <c r="AT4" s="426" t="s">
        <v>197</v>
      </c>
      <c r="AU4" s="426"/>
      <c r="AV4" s="426"/>
      <c r="AW4" s="426"/>
      <c r="AX4" s="426"/>
      <c r="AY4" s="426"/>
      <c r="AZ4" s="426"/>
      <c r="BA4" s="426"/>
      <c r="BB4" s="426"/>
      <c r="BC4" s="426"/>
      <c r="BD4" s="426"/>
      <c r="BE4" s="426"/>
      <c r="BF4" s="426"/>
      <c r="BG4" s="426"/>
      <c r="BH4" s="426"/>
      <c r="BI4" s="426"/>
      <c r="BJ4" s="426"/>
      <c r="BK4" s="428" t="s">
        <v>198</v>
      </c>
      <c r="BL4" s="428"/>
      <c r="BM4" s="428"/>
      <c r="BN4" s="428"/>
      <c r="BO4" s="428"/>
      <c r="BP4" s="424" t="s">
        <v>154</v>
      </c>
      <c r="BQ4" s="417" t="s">
        <v>151</v>
      </c>
      <c r="BR4" s="429"/>
      <c r="BS4" s="429"/>
      <c r="BT4" s="417" t="s">
        <v>199</v>
      </c>
      <c r="BU4" s="429"/>
      <c r="BV4" s="429"/>
      <c r="BW4" s="417" t="s">
        <v>155</v>
      </c>
      <c r="BX4" s="417"/>
      <c r="BY4" s="417"/>
      <c r="BZ4" s="417"/>
      <c r="CA4" s="417"/>
      <c r="CB4" s="417"/>
      <c r="CC4" s="417"/>
      <c r="CD4" s="417"/>
      <c r="CE4" s="417"/>
      <c r="CF4" s="417"/>
      <c r="CG4" s="417"/>
      <c r="CH4" s="417" t="s">
        <v>152</v>
      </c>
      <c r="CI4" s="429"/>
      <c r="CJ4" s="429"/>
      <c r="CK4" s="429"/>
      <c r="CL4" s="429"/>
      <c r="CM4" s="429"/>
      <c r="CN4" s="429"/>
      <c r="CO4" s="429"/>
      <c r="CP4" s="429"/>
      <c r="CQ4" s="429"/>
      <c r="CR4" s="429"/>
      <c r="CS4" s="429"/>
      <c r="CT4" s="429"/>
      <c r="CU4" s="429"/>
      <c r="CV4" s="429"/>
      <c r="CW4" s="429"/>
      <c r="CX4" s="417" t="s">
        <v>156</v>
      </c>
    </row>
    <row r="5" s="409" customFormat="1" ht="43.5" customHeight="1" spans="1:102">
      <c r="A5" s="415" t="s">
        <v>145</v>
      </c>
      <c r="B5" s="415" t="s">
        <v>146</v>
      </c>
      <c r="C5" s="415" t="s">
        <v>147</v>
      </c>
      <c r="D5" s="416"/>
      <c r="E5" s="416"/>
      <c r="F5" s="416"/>
      <c r="G5" s="416"/>
      <c r="H5" s="416" t="s">
        <v>101</v>
      </c>
      <c r="I5" s="424" t="s">
        <v>200</v>
      </c>
      <c r="J5" s="424" t="s">
        <v>201</v>
      </c>
      <c r="K5" s="415" t="s">
        <v>202</v>
      </c>
      <c r="L5" s="416" t="s">
        <v>203</v>
      </c>
      <c r="M5" s="415" t="s">
        <v>204</v>
      </c>
      <c r="N5" s="415" t="s">
        <v>205</v>
      </c>
      <c r="O5" s="415" t="s">
        <v>206</v>
      </c>
      <c r="P5" s="415" t="s">
        <v>207</v>
      </c>
      <c r="Q5" s="415" t="s">
        <v>208</v>
      </c>
      <c r="R5" s="415" t="s">
        <v>119</v>
      </c>
      <c r="S5" s="415" t="s">
        <v>209</v>
      </c>
      <c r="T5" s="415" t="s">
        <v>210</v>
      </c>
      <c r="U5" s="415" t="s">
        <v>211</v>
      </c>
      <c r="V5" s="415" t="s">
        <v>212</v>
      </c>
      <c r="W5" s="415" t="s">
        <v>213</v>
      </c>
      <c r="X5" s="415" t="s">
        <v>214</v>
      </c>
      <c r="Y5" s="415" t="s">
        <v>215</v>
      </c>
      <c r="Z5" s="415" t="s">
        <v>216</v>
      </c>
      <c r="AA5" s="415" t="s">
        <v>217</v>
      </c>
      <c r="AB5" s="415" t="s">
        <v>218</v>
      </c>
      <c r="AC5" s="415" t="s">
        <v>219</v>
      </c>
      <c r="AD5" s="415" t="s">
        <v>220</v>
      </c>
      <c r="AE5" s="415" t="s">
        <v>221</v>
      </c>
      <c r="AF5" s="415" t="s">
        <v>222</v>
      </c>
      <c r="AG5" s="415" t="s">
        <v>223</v>
      </c>
      <c r="AH5" s="415" t="s">
        <v>224</v>
      </c>
      <c r="AI5" s="415" t="s">
        <v>225</v>
      </c>
      <c r="AJ5" s="415" t="s">
        <v>226</v>
      </c>
      <c r="AK5" s="415" t="s">
        <v>227</v>
      </c>
      <c r="AL5" s="415" t="s">
        <v>228</v>
      </c>
      <c r="AM5" s="415" t="s">
        <v>229</v>
      </c>
      <c r="AN5" s="415" t="s">
        <v>230</v>
      </c>
      <c r="AO5" s="415" t="s">
        <v>231</v>
      </c>
      <c r="AP5" s="415" t="s">
        <v>232</v>
      </c>
      <c r="AQ5" s="415" t="s">
        <v>233</v>
      </c>
      <c r="AR5" s="415" t="s">
        <v>234</v>
      </c>
      <c r="AS5" s="415" t="s">
        <v>235</v>
      </c>
      <c r="AT5" s="415" t="s">
        <v>101</v>
      </c>
      <c r="AU5" s="416" t="s">
        <v>236</v>
      </c>
      <c r="AV5" s="416" t="s">
        <v>237</v>
      </c>
      <c r="AW5" s="427" t="s">
        <v>238</v>
      </c>
      <c r="AX5" s="427" t="s">
        <v>239</v>
      </c>
      <c r="AY5" s="416" t="s">
        <v>240</v>
      </c>
      <c r="AZ5" s="416" t="s">
        <v>241</v>
      </c>
      <c r="BA5" s="416" t="s">
        <v>242</v>
      </c>
      <c r="BB5" s="416" t="s">
        <v>243</v>
      </c>
      <c r="BC5" s="415" t="s">
        <v>244</v>
      </c>
      <c r="BD5" s="415" t="s">
        <v>245</v>
      </c>
      <c r="BE5" s="415" t="s">
        <v>246</v>
      </c>
      <c r="BF5" s="415" t="s">
        <v>247</v>
      </c>
      <c r="BG5" s="424" t="s">
        <v>248</v>
      </c>
      <c r="BH5" s="415" t="s">
        <v>249</v>
      </c>
      <c r="BI5" s="415" t="s">
        <v>250</v>
      </c>
      <c r="BJ5" s="418" t="s">
        <v>251</v>
      </c>
      <c r="BK5" s="416" t="s">
        <v>101</v>
      </c>
      <c r="BL5" s="416" t="s">
        <v>252</v>
      </c>
      <c r="BM5" s="416" t="s">
        <v>253</v>
      </c>
      <c r="BN5" s="416" t="s">
        <v>254</v>
      </c>
      <c r="BO5" s="427" t="s">
        <v>255</v>
      </c>
      <c r="BP5" s="424"/>
      <c r="BQ5" s="416" t="s">
        <v>101</v>
      </c>
      <c r="BR5" s="416" t="s">
        <v>256</v>
      </c>
      <c r="BS5" s="415" t="s">
        <v>257</v>
      </c>
      <c r="BT5" s="416" t="s">
        <v>101</v>
      </c>
      <c r="BU5" s="416" t="s">
        <v>258</v>
      </c>
      <c r="BV5" s="415" t="s">
        <v>259</v>
      </c>
      <c r="BW5" s="418" t="s">
        <v>101</v>
      </c>
      <c r="BX5" s="418" t="s">
        <v>260</v>
      </c>
      <c r="BY5" s="418" t="s">
        <v>261</v>
      </c>
      <c r="BZ5" s="418" t="s">
        <v>262</v>
      </c>
      <c r="CA5" s="418" t="s">
        <v>263</v>
      </c>
      <c r="CB5" s="418" t="s">
        <v>264</v>
      </c>
      <c r="CC5" s="418" t="s">
        <v>265</v>
      </c>
      <c r="CD5" s="418" t="s">
        <v>266</v>
      </c>
      <c r="CE5" s="418" t="s">
        <v>267</v>
      </c>
      <c r="CF5" s="418" t="s">
        <v>268</v>
      </c>
      <c r="CG5" s="418" t="s">
        <v>269</v>
      </c>
      <c r="CH5" s="418" t="s">
        <v>101</v>
      </c>
      <c r="CI5" s="418" t="s">
        <v>260</v>
      </c>
      <c r="CJ5" s="418" t="s">
        <v>261</v>
      </c>
      <c r="CK5" s="418" t="s">
        <v>262</v>
      </c>
      <c r="CL5" s="418" t="s">
        <v>263</v>
      </c>
      <c r="CM5" s="418" t="s">
        <v>264</v>
      </c>
      <c r="CN5" s="418" t="s">
        <v>265</v>
      </c>
      <c r="CO5" s="418" t="s">
        <v>266</v>
      </c>
      <c r="CP5" s="418" t="s">
        <v>270</v>
      </c>
      <c r="CQ5" s="418" t="s">
        <v>271</v>
      </c>
      <c r="CR5" s="418" t="s">
        <v>272</v>
      </c>
      <c r="CS5" s="418" t="s">
        <v>273</v>
      </c>
      <c r="CT5" s="418" t="s">
        <v>267</v>
      </c>
      <c r="CU5" s="418" t="s">
        <v>268</v>
      </c>
      <c r="CV5" s="418" t="s">
        <v>274</v>
      </c>
      <c r="CW5" s="418" t="s">
        <v>152</v>
      </c>
      <c r="CX5" s="417"/>
    </row>
    <row r="6" s="409" customFormat="1" ht="15.75" customHeight="1" spans="1:102">
      <c r="A6" s="415" t="s">
        <v>125</v>
      </c>
      <c r="B6" s="415" t="s">
        <v>125</v>
      </c>
      <c r="C6" s="415" t="s">
        <v>125</v>
      </c>
      <c r="D6" s="418" t="s">
        <v>125</v>
      </c>
      <c r="E6" s="415" t="s">
        <v>125</v>
      </c>
      <c r="F6" s="415" t="s">
        <v>125</v>
      </c>
      <c r="G6" s="419" t="s">
        <v>126</v>
      </c>
      <c r="H6" s="419">
        <v>2</v>
      </c>
      <c r="I6" s="419" t="s">
        <v>127</v>
      </c>
      <c r="J6" s="419">
        <v>3</v>
      </c>
      <c r="K6" s="419" t="s">
        <v>128</v>
      </c>
      <c r="L6" s="419">
        <v>4</v>
      </c>
      <c r="M6" s="419" t="s">
        <v>129</v>
      </c>
      <c r="N6" s="419">
        <v>5</v>
      </c>
      <c r="O6" s="419" t="s">
        <v>130</v>
      </c>
      <c r="P6" s="419">
        <v>6</v>
      </c>
      <c r="Q6" s="419" t="s">
        <v>131</v>
      </c>
      <c r="R6" s="419">
        <v>7</v>
      </c>
      <c r="S6" s="419" t="s">
        <v>132</v>
      </c>
      <c r="T6" s="419">
        <v>8</v>
      </c>
      <c r="U6" s="419" t="s">
        <v>133</v>
      </c>
      <c r="V6" s="419">
        <v>9</v>
      </c>
      <c r="W6" s="419" t="s">
        <v>134</v>
      </c>
      <c r="X6" s="419">
        <v>10</v>
      </c>
      <c r="Y6" s="419" t="s">
        <v>135</v>
      </c>
      <c r="Z6" s="419">
        <v>11</v>
      </c>
      <c r="AA6" s="419" t="s">
        <v>372</v>
      </c>
      <c r="AB6" s="419">
        <v>12</v>
      </c>
      <c r="AC6" s="419" t="s">
        <v>373</v>
      </c>
      <c r="AD6" s="419">
        <v>13</v>
      </c>
      <c r="AE6" s="419" t="s">
        <v>374</v>
      </c>
      <c r="AF6" s="419">
        <v>14</v>
      </c>
      <c r="AG6" s="419" t="s">
        <v>375</v>
      </c>
      <c r="AH6" s="419">
        <v>15</v>
      </c>
      <c r="AI6" s="419" t="s">
        <v>159</v>
      </c>
      <c r="AJ6" s="419">
        <v>16</v>
      </c>
      <c r="AK6" s="419" t="s">
        <v>376</v>
      </c>
      <c r="AL6" s="419">
        <v>17</v>
      </c>
      <c r="AM6" s="419" t="s">
        <v>167</v>
      </c>
      <c r="AN6" s="419">
        <v>18</v>
      </c>
      <c r="AO6" s="419" t="s">
        <v>377</v>
      </c>
      <c r="AP6" s="419">
        <v>19</v>
      </c>
      <c r="AQ6" s="419" t="s">
        <v>378</v>
      </c>
      <c r="AR6" s="419">
        <v>20</v>
      </c>
      <c r="AS6" s="419" t="s">
        <v>379</v>
      </c>
      <c r="AT6" s="419">
        <v>21</v>
      </c>
      <c r="AU6" s="419" t="s">
        <v>380</v>
      </c>
      <c r="AV6" s="419">
        <v>22</v>
      </c>
      <c r="AW6" s="419" t="s">
        <v>381</v>
      </c>
      <c r="AX6" s="419">
        <v>23</v>
      </c>
      <c r="AY6" s="419" t="s">
        <v>382</v>
      </c>
      <c r="AZ6" s="419">
        <v>24</v>
      </c>
      <c r="BA6" s="419" t="s">
        <v>383</v>
      </c>
      <c r="BB6" s="419">
        <v>25</v>
      </c>
      <c r="BC6" s="419" t="s">
        <v>384</v>
      </c>
      <c r="BD6" s="419">
        <v>26</v>
      </c>
      <c r="BE6" s="419" t="s">
        <v>385</v>
      </c>
      <c r="BF6" s="419">
        <v>27</v>
      </c>
      <c r="BG6" s="419" t="s">
        <v>386</v>
      </c>
      <c r="BH6" s="419">
        <v>28</v>
      </c>
      <c r="BI6" s="419" t="s">
        <v>387</v>
      </c>
      <c r="BJ6" s="419">
        <v>29</v>
      </c>
      <c r="BK6" s="419" t="s">
        <v>388</v>
      </c>
      <c r="BL6" s="419">
        <v>30</v>
      </c>
      <c r="BM6" s="419" t="s">
        <v>389</v>
      </c>
      <c r="BN6" s="419">
        <v>31</v>
      </c>
      <c r="BO6" s="419"/>
      <c r="BP6" s="419" t="s">
        <v>390</v>
      </c>
      <c r="BQ6" s="419">
        <v>32</v>
      </c>
      <c r="BR6" s="419" t="s">
        <v>391</v>
      </c>
      <c r="BS6" s="419">
        <v>33</v>
      </c>
      <c r="BT6" s="419" t="s">
        <v>392</v>
      </c>
      <c r="BU6" s="419">
        <v>34</v>
      </c>
      <c r="BV6" s="419" t="s">
        <v>393</v>
      </c>
      <c r="BW6" s="419">
        <v>35</v>
      </c>
      <c r="BX6" s="419" t="s">
        <v>394</v>
      </c>
      <c r="BY6" s="419">
        <v>36</v>
      </c>
      <c r="BZ6" s="419" t="s">
        <v>395</v>
      </c>
      <c r="CA6" s="419">
        <v>37</v>
      </c>
      <c r="CB6" s="419" t="s">
        <v>396</v>
      </c>
      <c r="CC6" s="419">
        <v>38</v>
      </c>
      <c r="CD6" s="419" t="s">
        <v>397</v>
      </c>
      <c r="CE6" s="419">
        <v>39</v>
      </c>
      <c r="CF6" s="419" t="s">
        <v>398</v>
      </c>
      <c r="CG6" s="419">
        <v>40</v>
      </c>
      <c r="CH6" s="419" t="s">
        <v>399</v>
      </c>
      <c r="CI6" s="419">
        <v>41</v>
      </c>
      <c r="CJ6" s="419" t="s">
        <v>400</v>
      </c>
      <c r="CK6" s="419">
        <v>42</v>
      </c>
      <c r="CL6" s="419" t="s">
        <v>401</v>
      </c>
      <c r="CM6" s="419">
        <v>43</v>
      </c>
      <c r="CN6" s="419" t="s">
        <v>402</v>
      </c>
      <c r="CO6" s="419">
        <v>44</v>
      </c>
      <c r="CP6" s="419" t="s">
        <v>403</v>
      </c>
      <c r="CQ6" s="419">
        <v>45</v>
      </c>
      <c r="CR6" s="419" t="s">
        <v>404</v>
      </c>
      <c r="CS6" s="419">
        <v>46</v>
      </c>
      <c r="CT6" s="419" t="s">
        <v>405</v>
      </c>
      <c r="CU6" s="419">
        <v>47</v>
      </c>
      <c r="CV6" s="419" t="s">
        <v>406</v>
      </c>
      <c r="CW6" s="419">
        <v>48</v>
      </c>
      <c r="CX6" s="419" t="s">
        <v>407</v>
      </c>
    </row>
    <row r="7" s="410" customFormat="1" ht="20" customHeight="1" spans="1:102">
      <c r="A7" s="420"/>
      <c r="B7" s="420"/>
      <c r="C7" s="420"/>
      <c r="D7" s="421" t="s">
        <v>136</v>
      </c>
      <c r="E7" s="420"/>
      <c r="F7" s="422"/>
      <c r="G7" s="423">
        <v>10</v>
      </c>
      <c r="H7" s="423">
        <v>0</v>
      </c>
      <c r="I7" s="423">
        <v>0</v>
      </c>
      <c r="J7" s="423">
        <v>0</v>
      </c>
      <c r="K7" s="423">
        <v>0</v>
      </c>
      <c r="L7" s="425">
        <v>0</v>
      </c>
      <c r="M7" s="423">
        <v>0</v>
      </c>
      <c r="N7" s="423">
        <v>0</v>
      </c>
      <c r="O7" s="423">
        <v>0</v>
      </c>
      <c r="P7" s="423">
        <v>0</v>
      </c>
      <c r="Q7" s="423">
        <v>0</v>
      </c>
      <c r="R7" s="423">
        <v>10</v>
      </c>
      <c r="S7" s="423">
        <v>0</v>
      </c>
      <c r="T7" s="423">
        <v>0</v>
      </c>
      <c r="U7" s="423">
        <v>0</v>
      </c>
      <c r="V7" s="423">
        <v>0</v>
      </c>
      <c r="W7" s="423">
        <v>0</v>
      </c>
      <c r="X7" s="423">
        <v>0</v>
      </c>
      <c r="Y7" s="423">
        <v>0</v>
      </c>
      <c r="Z7" s="423">
        <v>0</v>
      </c>
      <c r="AA7" s="423">
        <v>0</v>
      </c>
      <c r="AB7" s="423">
        <v>0</v>
      </c>
      <c r="AC7" s="423">
        <v>0</v>
      </c>
      <c r="AD7" s="423">
        <v>0</v>
      </c>
      <c r="AE7" s="423">
        <v>0</v>
      </c>
      <c r="AF7" s="423">
        <v>0</v>
      </c>
      <c r="AG7" s="423">
        <v>0</v>
      </c>
      <c r="AH7" s="423">
        <v>0</v>
      </c>
      <c r="AI7" s="423">
        <v>0</v>
      </c>
      <c r="AJ7" s="423">
        <v>0</v>
      </c>
      <c r="AK7" s="423">
        <v>0</v>
      </c>
      <c r="AL7" s="423">
        <v>0</v>
      </c>
      <c r="AM7" s="423">
        <v>0</v>
      </c>
      <c r="AN7" s="423">
        <v>0</v>
      </c>
      <c r="AO7" s="423">
        <v>0</v>
      </c>
      <c r="AP7" s="423">
        <v>0</v>
      </c>
      <c r="AQ7" s="423">
        <v>0</v>
      </c>
      <c r="AR7" s="423">
        <v>0</v>
      </c>
      <c r="AS7" s="423">
        <v>0</v>
      </c>
      <c r="AT7" s="423">
        <v>0</v>
      </c>
      <c r="AU7" s="423">
        <v>0</v>
      </c>
      <c r="AV7" s="423">
        <v>0</v>
      </c>
      <c r="AW7" s="423">
        <v>0</v>
      </c>
      <c r="AX7" s="423">
        <v>0</v>
      </c>
      <c r="AY7" s="423">
        <v>0</v>
      </c>
      <c r="AZ7" s="423">
        <v>0</v>
      </c>
      <c r="BA7" s="423">
        <v>0</v>
      </c>
      <c r="BB7" s="423">
        <v>0</v>
      </c>
      <c r="BC7" s="423">
        <v>0</v>
      </c>
      <c r="BD7" s="423">
        <v>0</v>
      </c>
      <c r="BE7" s="423">
        <v>0</v>
      </c>
      <c r="BF7" s="423">
        <v>0</v>
      </c>
      <c r="BG7" s="423">
        <v>0</v>
      </c>
      <c r="BH7" s="423">
        <v>0</v>
      </c>
      <c r="BI7" s="423">
        <v>0</v>
      </c>
      <c r="BJ7" s="423">
        <v>0</v>
      </c>
      <c r="BK7" s="423">
        <v>0</v>
      </c>
      <c r="BL7" s="423">
        <v>0</v>
      </c>
      <c r="BM7" s="423">
        <v>0</v>
      </c>
      <c r="BN7" s="423">
        <v>0</v>
      </c>
      <c r="BO7" s="423">
        <v>0</v>
      </c>
      <c r="BP7" s="423">
        <v>0</v>
      </c>
      <c r="BQ7" s="423">
        <v>0</v>
      </c>
      <c r="BR7" s="423">
        <v>0</v>
      </c>
      <c r="BS7" s="423">
        <v>0</v>
      </c>
      <c r="BT7" s="423">
        <v>0</v>
      </c>
      <c r="BU7" s="423">
        <v>0</v>
      </c>
      <c r="BV7" s="423">
        <v>0</v>
      </c>
      <c r="BW7" s="423">
        <v>0</v>
      </c>
      <c r="BX7" s="423">
        <v>0</v>
      </c>
      <c r="BY7" s="423">
        <v>0</v>
      </c>
      <c r="BZ7" s="423">
        <v>0</v>
      </c>
      <c r="CA7" s="423">
        <v>0</v>
      </c>
      <c r="CB7" s="423">
        <v>0</v>
      </c>
      <c r="CC7" s="423">
        <v>0</v>
      </c>
      <c r="CD7" s="423">
        <v>0</v>
      </c>
      <c r="CE7" s="423">
        <v>0</v>
      </c>
      <c r="CF7" s="423">
        <v>0</v>
      </c>
      <c r="CG7" s="423">
        <v>0</v>
      </c>
      <c r="CH7" s="423">
        <v>0</v>
      </c>
      <c r="CI7" s="423">
        <v>0</v>
      </c>
      <c r="CJ7" s="423">
        <v>0</v>
      </c>
      <c r="CK7" s="423">
        <v>0</v>
      </c>
      <c r="CL7" s="423">
        <v>0</v>
      </c>
      <c r="CM7" s="423">
        <v>0</v>
      </c>
      <c r="CN7" s="423">
        <v>0</v>
      </c>
      <c r="CO7" s="423">
        <v>0</v>
      </c>
      <c r="CP7" s="423">
        <v>0</v>
      </c>
      <c r="CQ7" s="423">
        <v>0</v>
      </c>
      <c r="CR7" s="423">
        <v>0</v>
      </c>
      <c r="CS7" s="423">
        <v>0</v>
      </c>
      <c r="CT7" s="423">
        <v>0</v>
      </c>
      <c r="CU7" s="423">
        <v>0</v>
      </c>
      <c r="CV7" s="423">
        <v>0</v>
      </c>
      <c r="CW7" s="423">
        <v>0</v>
      </c>
      <c r="CX7" s="423">
        <v>0</v>
      </c>
    </row>
    <row r="8" s="409" customFormat="1" ht="21" customHeight="1" spans="1:102">
      <c r="A8" s="420"/>
      <c r="B8" s="420"/>
      <c r="C8" s="420"/>
      <c r="D8" s="421" t="s">
        <v>1</v>
      </c>
      <c r="E8" s="420"/>
      <c r="F8" s="422"/>
      <c r="G8" s="423">
        <v>10</v>
      </c>
      <c r="H8" s="423">
        <v>0</v>
      </c>
      <c r="I8" s="423">
        <v>0</v>
      </c>
      <c r="J8" s="423">
        <v>0</v>
      </c>
      <c r="K8" s="423">
        <v>0</v>
      </c>
      <c r="L8" s="425">
        <v>0</v>
      </c>
      <c r="M8" s="423">
        <v>0</v>
      </c>
      <c r="N8" s="423">
        <v>0</v>
      </c>
      <c r="O8" s="423">
        <v>0</v>
      </c>
      <c r="P8" s="423">
        <v>0</v>
      </c>
      <c r="Q8" s="423">
        <v>0</v>
      </c>
      <c r="R8" s="423">
        <v>10</v>
      </c>
      <c r="S8" s="423">
        <v>0</v>
      </c>
      <c r="T8" s="423">
        <v>0</v>
      </c>
      <c r="U8" s="423">
        <v>0</v>
      </c>
      <c r="V8" s="423">
        <v>0</v>
      </c>
      <c r="W8" s="423">
        <v>0</v>
      </c>
      <c r="X8" s="423">
        <v>0</v>
      </c>
      <c r="Y8" s="423">
        <v>0</v>
      </c>
      <c r="Z8" s="423">
        <v>0</v>
      </c>
      <c r="AA8" s="423">
        <v>0</v>
      </c>
      <c r="AB8" s="423">
        <v>0</v>
      </c>
      <c r="AC8" s="423">
        <v>0</v>
      </c>
      <c r="AD8" s="423">
        <v>0</v>
      </c>
      <c r="AE8" s="423">
        <v>0</v>
      </c>
      <c r="AF8" s="423">
        <v>0</v>
      </c>
      <c r="AG8" s="423">
        <v>0</v>
      </c>
      <c r="AH8" s="423">
        <v>0</v>
      </c>
      <c r="AI8" s="423">
        <v>0</v>
      </c>
      <c r="AJ8" s="423">
        <v>0</v>
      </c>
      <c r="AK8" s="423">
        <v>0</v>
      </c>
      <c r="AL8" s="423">
        <v>0</v>
      </c>
      <c r="AM8" s="423">
        <v>0</v>
      </c>
      <c r="AN8" s="423">
        <v>0</v>
      </c>
      <c r="AO8" s="423">
        <v>0</v>
      </c>
      <c r="AP8" s="423">
        <v>0</v>
      </c>
      <c r="AQ8" s="423">
        <v>0</v>
      </c>
      <c r="AR8" s="423">
        <v>0</v>
      </c>
      <c r="AS8" s="423">
        <v>0</v>
      </c>
      <c r="AT8" s="423">
        <v>0</v>
      </c>
      <c r="AU8" s="423">
        <v>0</v>
      </c>
      <c r="AV8" s="423">
        <v>0</v>
      </c>
      <c r="AW8" s="423">
        <v>0</v>
      </c>
      <c r="AX8" s="423">
        <v>0</v>
      </c>
      <c r="AY8" s="423">
        <v>0</v>
      </c>
      <c r="AZ8" s="423">
        <v>0</v>
      </c>
      <c r="BA8" s="423">
        <v>0</v>
      </c>
      <c r="BB8" s="423">
        <v>0</v>
      </c>
      <c r="BC8" s="423">
        <v>0</v>
      </c>
      <c r="BD8" s="423">
        <v>0</v>
      </c>
      <c r="BE8" s="423">
        <v>0</v>
      </c>
      <c r="BF8" s="423">
        <v>0</v>
      </c>
      <c r="BG8" s="423">
        <v>0</v>
      </c>
      <c r="BH8" s="423">
        <v>0</v>
      </c>
      <c r="BI8" s="423">
        <v>0</v>
      </c>
      <c r="BJ8" s="423">
        <v>0</v>
      </c>
      <c r="BK8" s="423">
        <v>0</v>
      </c>
      <c r="BL8" s="423">
        <v>0</v>
      </c>
      <c r="BM8" s="423">
        <v>0</v>
      </c>
      <c r="BN8" s="423">
        <v>0</v>
      </c>
      <c r="BO8" s="423">
        <v>0</v>
      </c>
      <c r="BP8" s="423">
        <v>0</v>
      </c>
      <c r="BQ8" s="423">
        <v>0</v>
      </c>
      <c r="BR8" s="423">
        <v>0</v>
      </c>
      <c r="BS8" s="423">
        <v>0</v>
      </c>
      <c r="BT8" s="423">
        <v>0</v>
      </c>
      <c r="BU8" s="423">
        <v>0</v>
      </c>
      <c r="BV8" s="423">
        <v>0</v>
      </c>
      <c r="BW8" s="423">
        <v>0</v>
      </c>
      <c r="BX8" s="423">
        <v>0</v>
      </c>
      <c r="BY8" s="423">
        <v>0</v>
      </c>
      <c r="BZ8" s="423">
        <v>0</v>
      </c>
      <c r="CA8" s="423">
        <v>0</v>
      </c>
      <c r="CB8" s="423">
        <v>0</v>
      </c>
      <c r="CC8" s="423">
        <v>0</v>
      </c>
      <c r="CD8" s="423">
        <v>0</v>
      </c>
      <c r="CE8" s="423">
        <v>0</v>
      </c>
      <c r="CF8" s="423">
        <v>0</v>
      </c>
      <c r="CG8" s="423">
        <v>0</v>
      </c>
      <c r="CH8" s="423">
        <v>0</v>
      </c>
      <c r="CI8" s="423">
        <v>0</v>
      </c>
      <c r="CJ8" s="423">
        <v>0</v>
      </c>
      <c r="CK8" s="423">
        <v>0</v>
      </c>
      <c r="CL8" s="423">
        <v>0</v>
      </c>
      <c r="CM8" s="423">
        <v>0</v>
      </c>
      <c r="CN8" s="423">
        <v>0</v>
      </c>
      <c r="CO8" s="423">
        <v>0</v>
      </c>
      <c r="CP8" s="423">
        <v>0</v>
      </c>
      <c r="CQ8" s="423">
        <v>0</v>
      </c>
      <c r="CR8" s="423">
        <v>0</v>
      </c>
      <c r="CS8" s="423">
        <v>0</v>
      </c>
      <c r="CT8" s="423">
        <v>0</v>
      </c>
      <c r="CU8" s="423">
        <v>0</v>
      </c>
      <c r="CV8" s="423">
        <v>0</v>
      </c>
      <c r="CW8" s="423">
        <v>0</v>
      </c>
      <c r="CX8" s="423">
        <v>0</v>
      </c>
    </row>
    <row r="9" s="409" customFormat="1" ht="24" customHeight="1" spans="1:102">
      <c r="A9" s="420" t="s">
        <v>157</v>
      </c>
      <c r="B9" s="420"/>
      <c r="C9" s="420"/>
      <c r="D9" s="421" t="s">
        <v>158</v>
      </c>
      <c r="E9" s="420"/>
      <c r="F9" s="422"/>
      <c r="G9" s="423">
        <v>10</v>
      </c>
      <c r="H9" s="423">
        <v>0</v>
      </c>
      <c r="I9" s="423">
        <v>0</v>
      </c>
      <c r="J9" s="423">
        <v>0</v>
      </c>
      <c r="K9" s="423">
        <v>0</v>
      </c>
      <c r="L9" s="425">
        <v>0</v>
      </c>
      <c r="M9" s="423">
        <v>0</v>
      </c>
      <c r="N9" s="423">
        <v>0</v>
      </c>
      <c r="O9" s="423">
        <v>0</v>
      </c>
      <c r="P9" s="423">
        <v>0</v>
      </c>
      <c r="Q9" s="423">
        <v>0</v>
      </c>
      <c r="R9" s="423">
        <v>10</v>
      </c>
      <c r="S9" s="423">
        <v>0</v>
      </c>
      <c r="T9" s="423">
        <v>0</v>
      </c>
      <c r="U9" s="423">
        <v>0</v>
      </c>
      <c r="V9" s="423">
        <v>0</v>
      </c>
      <c r="W9" s="423">
        <v>0</v>
      </c>
      <c r="X9" s="423">
        <v>0</v>
      </c>
      <c r="Y9" s="423">
        <v>0</v>
      </c>
      <c r="Z9" s="423">
        <v>0</v>
      </c>
      <c r="AA9" s="423">
        <v>0</v>
      </c>
      <c r="AB9" s="423">
        <v>0</v>
      </c>
      <c r="AC9" s="423">
        <v>0</v>
      </c>
      <c r="AD9" s="423">
        <v>0</v>
      </c>
      <c r="AE9" s="423">
        <v>0</v>
      </c>
      <c r="AF9" s="423">
        <v>0</v>
      </c>
      <c r="AG9" s="423">
        <v>0</v>
      </c>
      <c r="AH9" s="423">
        <v>0</v>
      </c>
      <c r="AI9" s="423">
        <v>0</v>
      </c>
      <c r="AJ9" s="423">
        <v>0</v>
      </c>
      <c r="AK9" s="423">
        <v>0</v>
      </c>
      <c r="AL9" s="423">
        <v>0</v>
      </c>
      <c r="AM9" s="423">
        <v>0</v>
      </c>
      <c r="AN9" s="423">
        <v>0</v>
      </c>
      <c r="AO9" s="423">
        <v>0</v>
      </c>
      <c r="AP9" s="423">
        <v>0</v>
      </c>
      <c r="AQ9" s="423">
        <v>0</v>
      </c>
      <c r="AR9" s="423">
        <v>0</v>
      </c>
      <c r="AS9" s="423">
        <v>0</v>
      </c>
      <c r="AT9" s="423">
        <v>0</v>
      </c>
      <c r="AU9" s="423">
        <v>0</v>
      </c>
      <c r="AV9" s="423">
        <v>0</v>
      </c>
      <c r="AW9" s="423">
        <v>0</v>
      </c>
      <c r="AX9" s="423">
        <v>0</v>
      </c>
      <c r="AY9" s="423">
        <v>0</v>
      </c>
      <c r="AZ9" s="423">
        <v>0</v>
      </c>
      <c r="BA9" s="423">
        <v>0</v>
      </c>
      <c r="BB9" s="423">
        <v>0</v>
      </c>
      <c r="BC9" s="423">
        <v>0</v>
      </c>
      <c r="BD9" s="423">
        <v>0</v>
      </c>
      <c r="BE9" s="423">
        <v>0</v>
      </c>
      <c r="BF9" s="423">
        <v>0</v>
      </c>
      <c r="BG9" s="423">
        <v>0</v>
      </c>
      <c r="BH9" s="423">
        <v>0</v>
      </c>
      <c r="BI9" s="423">
        <v>0</v>
      </c>
      <c r="BJ9" s="423">
        <v>0</v>
      </c>
      <c r="BK9" s="423">
        <v>0</v>
      </c>
      <c r="BL9" s="423">
        <v>0</v>
      </c>
      <c r="BM9" s="423">
        <v>0</v>
      </c>
      <c r="BN9" s="423">
        <v>0</v>
      </c>
      <c r="BO9" s="423">
        <v>0</v>
      </c>
      <c r="BP9" s="423">
        <v>0</v>
      </c>
      <c r="BQ9" s="423">
        <v>0</v>
      </c>
      <c r="BR9" s="423">
        <v>0</v>
      </c>
      <c r="BS9" s="423">
        <v>0</v>
      </c>
      <c r="BT9" s="423">
        <v>0</v>
      </c>
      <c r="BU9" s="423">
        <v>0</v>
      </c>
      <c r="BV9" s="423">
        <v>0</v>
      </c>
      <c r="BW9" s="423">
        <v>0</v>
      </c>
      <c r="BX9" s="423">
        <v>0</v>
      </c>
      <c r="BY9" s="423">
        <v>0</v>
      </c>
      <c r="BZ9" s="423">
        <v>0</v>
      </c>
      <c r="CA9" s="423">
        <v>0</v>
      </c>
      <c r="CB9" s="423">
        <v>0</v>
      </c>
      <c r="CC9" s="423">
        <v>0</v>
      </c>
      <c r="CD9" s="423">
        <v>0</v>
      </c>
      <c r="CE9" s="423">
        <v>0</v>
      </c>
      <c r="CF9" s="423">
        <v>0</v>
      </c>
      <c r="CG9" s="423">
        <v>0</v>
      </c>
      <c r="CH9" s="423">
        <v>0</v>
      </c>
      <c r="CI9" s="423">
        <v>0</v>
      </c>
      <c r="CJ9" s="423">
        <v>0</v>
      </c>
      <c r="CK9" s="423">
        <v>0</v>
      </c>
      <c r="CL9" s="423">
        <v>0</v>
      </c>
      <c r="CM9" s="423">
        <v>0</v>
      </c>
      <c r="CN9" s="423">
        <v>0</v>
      </c>
      <c r="CO9" s="423">
        <v>0</v>
      </c>
      <c r="CP9" s="423">
        <v>0</v>
      </c>
      <c r="CQ9" s="423">
        <v>0</v>
      </c>
      <c r="CR9" s="423">
        <v>0</v>
      </c>
      <c r="CS9" s="423">
        <v>0</v>
      </c>
      <c r="CT9" s="423">
        <v>0</v>
      </c>
      <c r="CU9" s="423">
        <v>0</v>
      </c>
      <c r="CV9" s="423">
        <v>0</v>
      </c>
      <c r="CW9" s="423">
        <v>0</v>
      </c>
      <c r="CX9" s="423">
        <v>0</v>
      </c>
    </row>
    <row r="10" s="409" customFormat="1" ht="24" customHeight="1" spans="1:102">
      <c r="A10" s="420" t="s">
        <v>161</v>
      </c>
      <c r="B10" s="420" t="s">
        <v>159</v>
      </c>
      <c r="C10" s="420"/>
      <c r="D10" s="421" t="s">
        <v>160</v>
      </c>
      <c r="E10" s="420"/>
      <c r="F10" s="422"/>
      <c r="G10" s="423">
        <v>10</v>
      </c>
      <c r="H10" s="423">
        <v>0</v>
      </c>
      <c r="I10" s="423">
        <v>0</v>
      </c>
      <c r="J10" s="423">
        <v>0</v>
      </c>
      <c r="K10" s="423">
        <v>0</v>
      </c>
      <c r="L10" s="425">
        <v>0</v>
      </c>
      <c r="M10" s="423">
        <v>0</v>
      </c>
      <c r="N10" s="423">
        <v>0</v>
      </c>
      <c r="O10" s="423">
        <v>0</v>
      </c>
      <c r="P10" s="423">
        <v>0</v>
      </c>
      <c r="Q10" s="423">
        <v>0</v>
      </c>
      <c r="R10" s="423">
        <v>10</v>
      </c>
      <c r="S10" s="423">
        <v>0</v>
      </c>
      <c r="T10" s="423">
        <v>0</v>
      </c>
      <c r="U10" s="423">
        <v>0</v>
      </c>
      <c r="V10" s="423">
        <v>0</v>
      </c>
      <c r="W10" s="423">
        <v>0</v>
      </c>
      <c r="X10" s="423">
        <v>0</v>
      </c>
      <c r="Y10" s="423">
        <v>0</v>
      </c>
      <c r="Z10" s="423">
        <v>0</v>
      </c>
      <c r="AA10" s="423">
        <v>0</v>
      </c>
      <c r="AB10" s="423">
        <v>0</v>
      </c>
      <c r="AC10" s="423">
        <v>0</v>
      </c>
      <c r="AD10" s="423">
        <v>0</v>
      </c>
      <c r="AE10" s="423">
        <v>0</v>
      </c>
      <c r="AF10" s="423">
        <v>0</v>
      </c>
      <c r="AG10" s="423">
        <v>0</v>
      </c>
      <c r="AH10" s="423">
        <v>0</v>
      </c>
      <c r="AI10" s="423">
        <v>0</v>
      </c>
      <c r="AJ10" s="423">
        <v>0</v>
      </c>
      <c r="AK10" s="423">
        <v>0</v>
      </c>
      <c r="AL10" s="423">
        <v>0</v>
      </c>
      <c r="AM10" s="423">
        <v>0</v>
      </c>
      <c r="AN10" s="423">
        <v>0</v>
      </c>
      <c r="AO10" s="423">
        <v>0</v>
      </c>
      <c r="AP10" s="423">
        <v>0</v>
      </c>
      <c r="AQ10" s="423">
        <v>0</v>
      </c>
      <c r="AR10" s="423">
        <v>0</v>
      </c>
      <c r="AS10" s="423">
        <v>0</v>
      </c>
      <c r="AT10" s="423">
        <v>0</v>
      </c>
      <c r="AU10" s="423">
        <v>0</v>
      </c>
      <c r="AV10" s="423">
        <v>0</v>
      </c>
      <c r="AW10" s="423">
        <v>0</v>
      </c>
      <c r="AX10" s="423">
        <v>0</v>
      </c>
      <c r="AY10" s="423">
        <v>0</v>
      </c>
      <c r="AZ10" s="423">
        <v>0</v>
      </c>
      <c r="BA10" s="423">
        <v>0</v>
      </c>
      <c r="BB10" s="423">
        <v>0</v>
      </c>
      <c r="BC10" s="423">
        <v>0</v>
      </c>
      <c r="BD10" s="423">
        <v>0</v>
      </c>
      <c r="BE10" s="423">
        <v>0</v>
      </c>
      <c r="BF10" s="423">
        <v>0</v>
      </c>
      <c r="BG10" s="423">
        <v>0</v>
      </c>
      <c r="BH10" s="423">
        <v>0</v>
      </c>
      <c r="BI10" s="423">
        <v>0</v>
      </c>
      <c r="BJ10" s="423">
        <v>0</v>
      </c>
      <c r="BK10" s="423">
        <v>0</v>
      </c>
      <c r="BL10" s="423">
        <v>0</v>
      </c>
      <c r="BM10" s="423">
        <v>0</v>
      </c>
      <c r="BN10" s="423">
        <v>0</v>
      </c>
      <c r="BO10" s="423">
        <v>0</v>
      </c>
      <c r="BP10" s="423">
        <v>0</v>
      </c>
      <c r="BQ10" s="423">
        <v>0</v>
      </c>
      <c r="BR10" s="423">
        <v>0</v>
      </c>
      <c r="BS10" s="423">
        <v>0</v>
      </c>
      <c r="BT10" s="423">
        <v>0</v>
      </c>
      <c r="BU10" s="423">
        <v>0</v>
      </c>
      <c r="BV10" s="423">
        <v>0</v>
      </c>
      <c r="BW10" s="423">
        <v>0</v>
      </c>
      <c r="BX10" s="423">
        <v>0</v>
      </c>
      <c r="BY10" s="423">
        <v>0</v>
      </c>
      <c r="BZ10" s="423">
        <v>0</v>
      </c>
      <c r="CA10" s="423">
        <v>0</v>
      </c>
      <c r="CB10" s="423">
        <v>0</v>
      </c>
      <c r="CC10" s="423">
        <v>0</v>
      </c>
      <c r="CD10" s="423">
        <v>0</v>
      </c>
      <c r="CE10" s="423">
        <v>0</v>
      </c>
      <c r="CF10" s="423">
        <v>0</v>
      </c>
      <c r="CG10" s="423">
        <v>0</v>
      </c>
      <c r="CH10" s="423">
        <v>0</v>
      </c>
      <c r="CI10" s="423">
        <v>0</v>
      </c>
      <c r="CJ10" s="423">
        <v>0</v>
      </c>
      <c r="CK10" s="423">
        <v>0</v>
      </c>
      <c r="CL10" s="423">
        <v>0</v>
      </c>
      <c r="CM10" s="423">
        <v>0</v>
      </c>
      <c r="CN10" s="423">
        <v>0</v>
      </c>
      <c r="CO10" s="423">
        <v>0</v>
      </c>
      <c r="CP10" s="423">
        <v>0</v>
      </c>
      <c r="CQ10" s="423">
        <v>0</v>
      </c>
      <c r="CR10" s="423">
        <v>0</v>
      </c>
      <c r="CS10" s="423">
        <v>0</v>
      </c>
      <c r="CT10" s="423">
        <v>0</v>
      </c>
      <c r="CU10" s="423">
        <v>0</v>
      </c>
      <c r="CV10" s="423">
        <v>0</v>
      </c>
      <c r="CW10" s="423">
        <v>0</v>
      </c>
      <c r="CX10" s="423">
        <v>0</v>
      </c>
    </row>
    <row r="11" s="409" customFormat="1" ht="22.5" spans="1:102">
      <c r="A11" s="420" t="s">
        <v>275</v>
      </c>
      <c r="B11" s="420" t="s">
        <v>162</v>
      </c>
      <c r="C11" s="420" t="s">
        <v>165</v>
      </c>
      <c r="D11" s="421" t="s">
        <v>166</v>
      </c>
      <c r="E11" s="420" t="s">
        <v>366</v>
      </c>
      <c r="F11" s="422" t="s">
        <v>367</v>
      </c>
      <c r="G11" s="423">
        <v>10</v>
      </c>
      <c r="H11" s="423">
        <v>0</v>
      </c>
      <c r="I11" s="423">
        <v>0</v>
      </c>
      <c r="J11" s="423">
        <v>0</v>
      </c>
      <c r="K11" s="423">
        <v>0</v>
      </c>
      <c r="L11" s="425">
        <v>0</v>
      </c>
      <c r="M11" s="423">
        <v>0</v>
      </c>
      <c r="N11" s="423">
        <v>0</v>
      </c>
      <c r="O11" s="423">
        <v>0</v>
      </c>
      <c r="P11" s="423">
        <v>0</v>
      </c>
      <c r="Q11" s="423">
        <v>0</v>
      </c>
      <c r="R11" s="423">
        <v>10</v>
      </c>
      <c r="S11" s="423">
        <v>0</v>
      </c>
      <c r="T11" s="423">
        <v>0</v>
      </c>
      <c r="U11" s="423">
        <v>0</v>
      </c>
      <c r="V11" s="423">
        <v>0</v>
      </c>
      <c r="W11" s="423">
        <v>0</v>
      </c>
      <c r="X11" s="423">
        <v>0</v>
      </c>
      <c r="Y11" s="423">
        <v>0</v>
      </c>
      <c r="Z11" s="423">
        <v>0</v>
      </c>
      <c r="AA11" s="423">
        <v>0</v>
      </c>
      <c r="AB11" s="423">
        <v>0</v>
      </c>
      <c r="AC11" s="423">
        <v>0</v>
      </c>
      <c r="AD11" s="423">
        <v>0</v>
      </c>
      <c r="AE11" s="423">
        <v>0</v>
      </c>
      <c r="AF11" s="423">
        <v>0</v>
      </c>
      <c r="AG11" s="423">
        <v>0</v>
      </c>
      <c r="AH11" s="423">
        <v>0</v>
      </c>
      <c r="AI11" s="423">
        <v>0</v>
      </c>
      <c r="AJ11" s="423">
        <v>0</v>
      </c>
      <c r="AK11" s="423">
        <v>0</v>
      </c>
      <c r="AL11" s="423">
        <v>0</v>
      </c>
      <c r="AM11" s="423">
        <v>0</v>
      </c>
      <c r="AN11" s="423">
        <v>0</v>
      </c>
      <c r="AO11" s="423">
        <v>0</v>
      </c>
      <c r="AP11" s="423">
        <v>0</v>
      </c>
      <c r="AQ11" s="423">
        <v>0</v>
      </c>
      <c r="AR11" s="423">
        <v>0</v>
      </c>
      <c r="AS11" s="423">
        <v>0</v>
      </c>
      <c r="AT11" s="423">
        <v>0</v>
      </c>
      <c r="AU11" s="423">
        <v>0</v>
      </c>
      <c r="AV11" s="423">
        <v>0</v>
      </c>
      <c r="AW11" s="423">
        <v>0</v>
      </c>
      <c r="AX11" s="423">
        <v>0</v>
      </c>
      <c r="AY11" s="423">
        <v>0</v>
      </c>
      <c r="AZ11" s="423">
        <v>0</v>
      </c>
      <c r="BA11" s="423">
        <v>0</v>
      </c>
      <c r="BB11" s="423">
        <v>0</v>
      </c>
      <c r="BC11" s="423">
        <v>0</v>
      </c>
      <c r="BD11" s="423">
        <v>0</v>
      </c>
      <c r="BE11" s="423">
        <v>0</v>
      </c>
      <c r="BF11" s="423">
        <v>0</v>
      </c>
      <c r="BG11" s="423">
        <v>0</v>
      </c>
      <c r="BH11" s="423">
        <v>0</v>
      </c>
      <c r="BI11" s="423">
        <v>0</v>
      </c>
      <c r="BJ11" s="423">
        <v>0</v>
      </c>
      <c r="BK11" s="423">
        <v>0</v>
      </c>
      <c r="BL11" s="423">
        <v>0</v>
      </c>
      <c r="BM11" s="423">
        <v>0</v>
      </c>
      <c r="BN11" s="423">
        <v>0</v>
      </c>
      <c r="BO11" s="423">
        <v>0</v>
      </c>
      <c r="BP11" s="423">
        <v>0</v>
      </c>
      <c r="BQ11" s="423">
        <v>0</v>
      </c>
      <c r="BR11" s="423">
        <v>0</v>
      </c>
      <c r="BS11" s="423">
        <v>0</v>
      </c>
      <c r="BT11" s="423">
        <v>0</v>
      </c>
      <c r="BU11" s="423">
        <v>0</v>
      </c>
      <c r="BV11" s="423">
        <v>0</v>
      </c>
      <c r="BW11" s="423">
        <v>0</v>
      </c>
      <c r="BX11" s="423">
        <v>0</v>
      </c>
      <c r="BY11" s="423">
        <v>0</v>
      </c>
      <c r="BZ11" s="423">
        <v>0</v>
      </c>
      <c r="CA11" s="423">
        <v>0</v>
      </c>
      <c r="CB11" s="423">
        <v>0</v>
      </c>
      <c r="CC11" s="423">
        <v>0</v>
      </c>
      <c r="CD11" s="423">
        <v>0</v>
      </c>
      <c r="CE11" s="423">
        <v>0</v>
      </c>
      <c r="CF11" s="423">
        <v>0</v>
      </c>
      <c r="CG11" s="423">
        <v>0</v>
      </c>
      <c r="CH11" s="423">
        <v>0</v>
      </c>
      <c r="CI11" s="423">
        <v>0</v>
      </c>
      <c r="CJ11" s="423">
        <v>0</v>
      </c>
      <c r="CK11" s="423">
        <v>0</v>
      </c>
      <c r="CL11" s="423">
        <v>0</v>
      </c>
      <c r="CM11" s="423">
        <v>0</v>
      </c>
      <c r="CN11" s="423">
        <v>0</v>
      </c>
      <c r="CO11" s="423">
        <v>0</v>
      </c>
      <c r="CP11" s="423">
        <v>0</v>
      </c>
      <c r="CQ11" s="423">
        <v>0</v>
      </c>
      <c r="CR11" s="423">
        <v>0</v>
      </c>
      <c r="CS11" s="423">
        <v>0</v>
      </c>
      <c r="CT11" s="423">
        <v>0</v>
      </c>
      <c r="CU11" s="423">
        <v>0</v>
      </c>
      <c r="CV11" s="423">
        <v>0</v>
      </c>
      <c r="CW11" s="423">
        <v>0</v>
      </c>
      <c r="CX11" s="423">
        <v>0</v>
      </c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A1" sqref="$A1:$XFD7"/>
    </sheetView>
  </sheetViews>
  <sheetFormatPr defaultColWidth="9" defaultRowHeight="13.5" outlineLevelRow="6"/>
  <sheetData>
    <row r="1" s="386" customFormat="1" ht="18" customHeight="1" spans="1:102">
      <c r="A1" s="388" t="s">
        <v>192</v>
      </c>
      <c r="B1" s="389"/>
      <c r="C1" s="389"/>
      <c r="D1" s="389"/>
      <c r="E1" s="389"/>
      <c r="F1" s="389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407" t="s">
        <v>408</v>
      </c>
    </row>
    <row r="2" s="386" customFormat="1" ht="18" customHeight="1" spans="1:102">
      <c r="A2" s="391" t="s">
        <v>409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391"/>
    </row>
    <row r="3" s="386" customFormat="1" ht="18" customHeight="1" spans="1:102">
      <c r="A3" s="389"/>
      <c r="B3" s="389"/>
      <c r="C3" s="389"/>
      <c r="D3" s="389"/>
      <c r="E3" s="389"/>
      <c r="F3" s="389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408" t="s">
        <v>56</v>
      </c>
    </row>
    <row r="4" s="386" customFormat="1" ht="15.75" customHeight="1" spans="1:102">
      <c r="A4" s="392" t="s">
        <v>195</v>
      </c>
      <c r="B4" s="392"/>
      <c r="C4" s="392"/>
      <c r="D4" s="393" t="s">
        <v>140</v>
      </c>
      <c r="E4" s="393" t="s">
        <v>362</v>
      </c>
      <c r="F4" s="393" t="s">
        <v>363</v>
      </c>
      <c r="G4" s="393" t="s">
        <v>196</v>
      </c>
      <c r="H4" s="394" t="s">
        <v>148</v>
      </c>
      <c r="I4" s="394"/>
      <c r="J4" s="394"/>
      <c r="K4" s="394"/>
      <c r="L4" s="394"/>
      <c r="M4" s="394"/>
      <c r="N4" s="394"/>
      <c r="O4" s="394"/>
      <c r="P4" s="394"/>
      <c r="Q4" s="394"/>
      <c r="R4" s="403" t="s">
        <v>149</v>
      </c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3"/>
      <c r="AJ4" s="403"/>
      <c r="AK4" s="403"/>
      <c r="AL4" s="403"/>
      <c r="AM4" s="403"/>
      <c r="AN4" s="403"/>
      <c r="AO4" s="403"/>
      <c r="AP4" s="403"/>
      <c r="AQ4" s="403"/>
      <c r="AR4" s="403"/>
      <c r="AS4" s="403"/>
      <c r="AT4" s="403" t="s">
        <v>197</v>
      </c>
      <c r="AU4" s="403"/>
      <c r="AV4" s="403"/>
      <c r="AW4" s="403"/>
      <c r="AX4" s="403"/>
      <c r="AY4" s="403"/>
      <c r="AZ4" s="403"/>
      <c r="BA4" s="403"/>
      <c r="BB4" s="403"/>
      <c r="BC4" s="403"/>
      <c r="BD4" s="403"/>
      <c r="BE4" s="403"/>
      <c r="BF4" s="403"/>
      <c r="BG4" s="403"/>
      <c r="BH4" s="403"/>
      <c r="BI4" s="403"/>
      <c r="BJ4" s="403"/>
      <c r="BK4" s="405" t="s">
        <v>198</v>
      </c>
      <c r="BL4" s="405"/>
      <c r="BM4" s="405"/>
      <c r="BN4" s="405"/>
      <c r="BO4" s="405"/>
      <c r="BP4" s="401" t="s">
        <v>154</v>
      </c>
      <c r="BQ4" s="394" t="s">
        <v>151</v>
      </c>
      <c r="BR4" s="406"/>
      <c r="BS4" s="406"/>
      <c r="BT4" s="394" t="s">
        <v>199</v>
      </c>
      <c r="BU4" s="406"/>
      <c r="BV4" s="406"/>
      <c r="BW4" s="394" t="s">
        <v>155</v>
      </c>
      <c r="BX4" s="394"/>
      <c r="BY4" s="394"/>
      <c r="BZ4" s="394"/>
      <c r="CA4" s="394"/>
      <c r="CB4" s="394"/>
      <c r="CC4" s="394"/>
      <c r="CD4" s="394"/>
      <c r="CE4" s="394"/>
      <c r="CF4" s="394"/>
      <c r="CG4" s="394"/>
      <c r="CH4" s="394" t="s">
        <v>152</v>
      </c>
      <c r="CI4" s="406"/>
      <c r="CJ4" s="406"/>
      <c r="CK4" s="406"/>
      <c r="CL4" s="406"/>
      <c r="CM4" s="406"/>
      <c r="CN4" s="406"/>
      <c r="CO4" s="406"/>
      <c r="CP4" s="406"/>
      <c r="CQ4" s="406"/>
      <c r="CR4" s="406"/>
      <c r="CS4" s="406"/>
      <c r="CT4" s="406"/>
      <c r="CU4" s="406"/>
      <c r="CV4" s="406"/>
      <c r="CW4" s="406"/>
      <c r="CX4" s="394" t="s">
        <v>156</v>
      </c>
    </row>
    <row r="5" s="386" customFormat="1" ht="43.5" customHeight="1" spans="1:102">
      <c r="A5" s="392" t="s">
        <v>145</v>
      </c>
      <c r="B5" s="392" t="s">
        <v>146</v>
      </c>
      <c r="C5" s="392" t="s">
        <v>147</v>
      </c>
      <c r="D5" s="393"/>
      <c r="E5" s="393"/>
      <c r="F5" s="393"/>
      <c r="G5" s="393"/>
      <c r="H5" s="393" t="s">
        <v>101</v>
      </c>
      <c r="I5" s="401" t="s">
        <v>200</v>
      </c>
      <c r="J5" s="401" t="s">
        <v>201</v>
      </c>
      <c r="K5" s="392" t="s">
        <v>202</v>
      </c>
      <c r="L5" s="393" t="s">
        <v>203</v>
      </c>
      <c r="M5" s="392" t="s">
        <v>204</v>
      </c>
      <c r="N5" s="392" t="s">
        <v>205</v>
      </c>
      <c r="O5" s="392" t="s">
        <v>206</v>
      </c>
      <c r="P5" s="392" t="s">
        <v>207</v>
      </c>
      <c r="Q5" s="392" t="s">
        <v>208</v>
      </c>
      <c r="R5" s="392" t="s">
        <v>119</v>
      </c>
      <c r="S5" s="392" t="s">
        <v>209</v>
      </c>
      <c r="T5" s="392" t="s">
        <v>210</v>
      </c>
      <c r="U5" s="392" t="s">
        <v>211</v>
      </c>
      <c r="V5" s="392" t="s">
        <v>212</v>
      </c>
      <c r="W5" s="392" t="s">
        <v>213</v>
      </c>
      <c r="X5" s="392" t="s">
        <v>214</v>
      </c>
      <c r="Y5" s="392" t="s">
        <v>215</v>
      </c>
      <c r="Z5" s="392" t="s">
        <v>216</v>
      </c>
      <c r="AA5" s="392" t="s">
        <v>217</v>
      </c>
      <c r="AB5" s="392" t="s">
        <v>218</v>
      </c>
      <c r="AC5" s="392" t="s">
        <v>219</v>
      </c>
      <c r="AD5" s="392" t="s">
        <v>220</v>
      </c>
      <c r="AE5" s="392" t="s">
        <v>221</v>
      </c>
      <c r="AF5" s="392" t="s">
        <v>222</v>
      </c>
      <c r="AG5" s="392" t="s">
        <v>223</v>
      </c>
      <c r="AH5" s="392" t="s">
        <v>224</v>
      </c>
      <c r="AI5" s="392" t="s">
        <v>225</v>
      </c>
      <c r="AJ5" s="392" t="s">
        <v>226</v>
      </c>
      <c r="AK5" s="392" t="s">
        <v>227</v>
      </c>
      <c r="AL5" s="392" t="s">
        <v>228</v>
      </c>
      <c r="AM5" s="392" t="s">
        <v>229</v>
      </c>
      <c r="AN5" s="392" t="s">
        <v>230</v>
      </c>
      <c r="AO5" s="392" t="s">
        <v>231</v>
      </c>
      <c r="AP5" s="392" t="s">
        <v>232</v>
      </c>
      <c r="AQ5" s="392" t="s">
        <v>233</v>
      </c>
      <c r="AR5" s="392" t="s">
        <v>234</v>
      </c>
      <c r="AS5" s="392" t="s">
        <v>235</v>
      </c>
      <c r="AT5" s="392" t="s">
        <v>101</v>
      </c>
      <c r="AU5" s="393" t="s">
        <v>236</v>
      </c>
      <c r="AV5" s="393" t="s">
        <v>237</v>
      </c>
      <c r="AW5" s="404" t="s">
        <v>238</v>
      </c>
      <c r="AX5" s="404" t="s">
        <v>239</v>
      </c>
      <c r="AY5" s="393" t="s">
        <v>240</v>
      </c>
      <c r="AZ5" s="393" t="s">
        <v>241</v>
      </c>
      <c r="BA5" s="393" t="s">
        <v>242</v>
      </c>
      <c r="BB5" s="393" t="s">
        <v>243</v>
      </c>
      <c r="BC5" s="392" t="s">
        <v>244</v>
      </c>
      <c r="BD5" s="392" t="s">
        <v>245</v>
      </c>
      <c r="BE5" s="392" t="s">
        <v>246</v>
      </c>
      <c r="BF5" s="392" t="s">
        <v>247</v>
      </c>
      <c r="BG5" s="401" t="s">
        <v>248</v>
      </c>
      <c r="BH5" s="392" t="s">
        <v>249</v>
      </c>
      <c r="BI5" s="392" t="s">
        <v>250</v>
      </c>
      <c r="BJ5" s="395" t="s">
        <v>251</v>
      </c>
      <c r="BK5" s="393" t="s">
        <v>101</v>
      </c>
      <c r="BL5" s="393" t="s">
        <v>252</v>
      </c>
      <c r="BM5" s="393" t="s">
        <v>253</v>
      </c>
      <c r="BN5" s="393" t="s">
        <v>254</v>
      </c>
      <c r="BO5" s="404" t="s">
        <v>255</v>
      </c>
      <c r="BP5" s="401"/>
      <c r="BQ5" s="393" t="s">
        <v>101</v>
      </c>
      <c r="BR5" s="393" t="s">
        <v>256</v>
      </c>
      <c r="BS5" s="392" t="s">
        <v>257</v>
      </c>
      <c r="BT5" s="393" t="s">
        <v>101</v>
      </c>
      <c r="BU5" s="393" t="s">
        <v>258</v>
      </c>
      <c r="BV5" s="392" t="s">
        <v>259</v>
      </c>
      <c r="BW5" s="395" t="s">
        <v>101</v>
      </c>
      <c r="BX5" s="395" t="s">
        <v>260</v>
      </c>
      <c r="BY5" s="395" t="s">
        <v>261</v>
      </c>
      <c r="BZ5" s="395" t="s">
        <v>262</v>
      </c>
      <c r="CA5" s="395" t="s">
        <v>263</v>
      </c>
      <c r="CB5" s="395" t="s">
        <v>264</v>
      </c>
      <c r="CC5" s="395" t="s">
        <v>265</v>
      </c>
      <c r="CD5" s="395" t="s">
        <v>266</v>
      </c>
      <c r="CE5" s="395" t="s">
        <v>267</v>
      </c>
      <c r="CF5" s="395" t="s">
        <v>268</v>
      </c>
      <c r="CG5" s="395" t="s">
        <v>269</v>
      </c>
      <c r="CH5" s="395" t="s">
        <v>101</v>
      </c>
      <c r="CI5" s="395" t="s">
        <v>260</v>
      </c>
      <c r="CJ5" s="395" t="s">
        <v>261</v>
      </c>
      <c r="CK5" s="395" t="s">
        <v>262</v>
      </c>
      <c r="CL5" s="395" t="s">
        <v>263</v>
      </c>
      <c r="CM5" s="395" t="s">
        <v>264</v>
      </c>
      <c r="CN5" s="395" t="s">
        <v>265</v>
      </c>
      <c r="CO5" s="395" t="s">
        <v>266</v>
      </c>
      <c r="CP5" s="395" t="s">
        <v>270</v>
      </c>
      <c r="CQ5" s="395" t="s">
        <v>271</v>
      </c>
      <c r="CR5" s="395" t="s">
        <v>272</v>
      </c>
      <c r="CS5" s="395" t="s">
        <v>273</v>
      </c>
      <c r="CT5" s="395" t="s">
        <v>267</v>
      </c>
      <c r="CU5" s="395" t="s">
        <v>268</v>
      </c>
      <c r="CV5" s="395" t="s">
        <v>274</v>
      </c>
      <c r="CW5" s="395" t="s">
        <v>152</v>
      </c>
      <c r="CX5" s="394"/>
    </row>
    <row r="6" s="386" customFormat="1" ht="15.75" customHeight="1" spans="1:102">
      <c r="A6" s="392" t="s">
        <v>125</v>
      </c>
      <c r="B6" s="392" t="s">
        <v>125</v>
      </c>
      <c r="C6" s="392" t="s">
        <v>125</v>
      </c>
      <c r="D6" s="395" t="s">
        <v>125</v>
      </c>
      <c r="E6" s="392" t="s">
        <v>125</v>
      </c>
      <c r="F6" s="392" t="s">
        <v>125</v>
      </c>
      <c r="G6" s="396" t="s">
        <v>126</v>
      </c>
      <c r="H6" s="396">
        <v>2</v>
      </c>
      <c r="I6" s="396" t="s">
        <v>127</v>
      </c>
      <c r="J6" s="396">
        <v>3</v>
      </c>
      <c r="K6" s="396" t="s">
        <v>128</v>
      </c>
      <c r="L6" s="396">
        <v>4</v>
      </c>
      <c r="M6" s="396" t="s">
        <v>129</v>
      </c>
      <c r="N6" s="396">
        <v>5</v>
      </c>
      <c r="O6" s="396" t="s">
        <v>130</v>
      </c>
      <c r="P6" s="396">
        <v>6</v>
      </c>
      <c r="Q6" s="396" t="s">
        <v>131</v>
      </c>
      <c r="R6" s="396">
        <v>7</v>
      </c>
      <c r="S6" s="396" t="s">
        <v>132</v>
      </c>
      <c r="T6" s="396">
        <v>8</v>
      </c>
      <c r="U6" s="396" t="s">
        <v>133</v>
      </c>
      <c r="V6" s="396">
        <v>9</v>
      </c>
      <c r="W6" s="396" t="s">
        <v>134</v>
      </c>
      <c r="X6" s="396">
        <v>10</v>
      </c>
      <c r="Y6" s="396" t="s">
        <v>135</v>
      </c>
      <c r="Z6" s="396">
        <v>11</v>
      </c>
      <c r="AA6" s="396" t="s">
        <v>372</v>
      </c>
      <c r="AB6" s="396">
        <v>12</v>
      </c>
      <c r="AC6" s="396" t="s">
        <v>373</v>
      </c>
      <c r="AD6" s="396">
        <v>13</v>
      </c>
      <c r="AE6" s="396" t="s">
        <v>374</v>
      </c>
      <c r="AF6" s="396">
        <v>14</v>
      </c>
      <c r="AG6" s="396" t="s">
        <v>375</v>
      </c>
      <c r="AH6" s="396">
        <v>15</v>
      </c>
      <c r="AI6" s="396" t="s">
        <v>159</v>
      </c>
      <c r="AJ6" s="396">
        <v>16</v>
      </c>
      <c r="AK6" s="396" t="s">
        <v>376</v>
      </c>
      <c r="AL6" s="396">
        <v>17</v>
      </c>
      <c r="AM6" s="396" t="s">
        <v>167</v>
      </c>
      <c r="AN6" s="396">
        <v>18</v>
      </c>
      <c r="AO6" s="396" t="s">
        <v>377</v>
      </c>
      <c r="AP6" s="396">
        <v>19</v>
      </c>
      <c r="AQ6" s="396" t="s">
        <v>378</v>
      </c>
      <c r="AR6" s="396">
        <v>20</v>
      </c>
      <c r="AS6" s="396" t="s">
        <v>379</v>
      </c>
      <c r="AT6" s="396">
        <v>21</v>
      </c>
      <c r="AU6" s="396" t="s">
        <v>380</v>
      </c>
      <c r="AV6" s="396">
        <v>22</v>
      </c>
      <c r="AW6" s="396" t="s">
        <v>381</v>
      </c>
      <c r="AX6" s="396">
        <v>23</v>
      </c>
      <c r="AY6" s="396" t="s">
        <v>382</v>
      </c>
      <c r="AZ6" s="396">
        <v>24</v>
      </c>
      <c r="BA6" s="396" t="s">
        <v>383</v>
      </c>
      <c r="BB6" s="396">
        <v>25</v>
      </c>
      <c r="BC6" s="396" t="s">
        <v>384</v>
      </c>
      <c r="BD6" s="396">
        <v>26</v>
      </c>
      <c r="BE6" s="396" t="s">
        <v>385</v>
      </c>
      <c r="BF6" s="396">
        <v>27</v>
      </c>
      <c r="BG6" s="396" t="s">
        <v>386</v>
      </c>
      <c r="BH6" s="396">
        <v>28</v>
      </c>
      <c r="BI6" s="396" t="s">
        <v>387</v>
      </c>
      <c r="BJ6" s="396">
        <v>29</v>
      </c>
      <c r="BK6" s="396" t="s">
        <v>388</v>
      </c>
      <c r="BL6" s="396">
        <v>30</v>
      </c>
      <c r="BM6" s="396" t="s">
        <v>389</v>
      </c>
      <c r="BN6" s="396">
        <v>31</v>
      </c>
      <c r="BO6" s="396"/>
      <c r="BP6" s="396" t="s">
        <v>390</v>
      </c>
      <c r="BQ6" s="396">
        <v>32</v>
      </c>
      <c r="BR6" s="396" t="s">
        <v>391</v>
      </c>
      <c r="BS6" s="396">
        <v>33</v>
      </c>
      <c r="BT6" s="396" t="s">
        <v>392</v>
      </c>
      <c r="BU6" s="396">
        <v>34</v>
      </c>
      <c r="BV6" s="396" t="s">
        <v>393</v>
      </c>
      <c r="BW6" s="396">
        <v>35</v>
      </c>
      <c r="BX6" s="396" t="s">
        <v>394</v>
      </c>
      <c r="BY6" s="396">
        <v>36</v>
      </c>
      <c r="BZ6" s="396" t="s">
        <v>395</v>
      </c>
      <c r="CA6" s="396">
        <v>37</v>
      </c>
      <c r="CB6" s="396" t="s">
        <v>396</v>
      </c>
      <c r="CC6" s="396">
        <v>38</v>
      </c>
      <c r="CD6" s="396" t="s">
        <v>397</v>
      </c>
      <c r="CE6" s="396">
        <v>39</v>
      </c>
      <c r="CF6" s="396" t="s">
        <v>398</v>
      </c>
      <c r="CG6" s="396">
        <v>40</v>
      </c>
      <c r="CH6" s="396" t="s">
        <v>399</v>
      </c>
      <c r="CI6" s="396">
        <v>41</v>
      </c>
      <c r="CJ6" s="396" t="s">
        <v>400</v>
      </c>
      <c r="CK6" s="396">
        <v>42</v>
      </c>
      <c r="CL6" s="396" t="s">
        <v>401</v>
      </c>
      <c r="CM6" s="396">
        <v>43</v>
      </c>
      <c r="CN6" s="396" t="s">
        <v>402</v>
      </c>
      <c r="CO6" s="396">
        <v>44</v>
      </c>
      <c r="CP6" s="396" t="s">
        <v>403</v>
      </c>
      <c r="CQ6" s="396">
        <v>45</v>
      </c>
      <c r="CR6" s="396" t="s">
        <v>404</v>
      </c>
      <c r="CS6" s="396">
        <v>46</v>
      </c>
      <c r="CT6" s="396" t="s">
        <v>405</v>
      </c>
      <c r="CU6" s="396">
        <v>47</v>
      </c>
      <c r="CV6" s="396" t="s">
        <v>406</v>
      </c>
      <c r="CW6" s="396">
        <v>48</v>
      </c>
      <c r="CX6" s="396" t="s">
        <v>407</v>
      </c>
    </row>
    <row r="7" s="387" customFormat="1" ht="15.75" customHeight="1" spans="1:102">
      <c r="A7" s="397"/>
      <c r="B7" s="397"/>
      <c r="C7" s="397"/>
      <c r="D7" s="398"/>
      <c r="E7" s="397"/>
      <c r="F7" s="399"/>
      <c r="G7" s="400"/>
      <c r="H7" s="400"/>
      <c r="I7" s="400"/>
      <c r="J7" s="400"/>
      <c r="K7" s="400"/>
      <c r="L7" s="402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E7" s="400"/>
      <c r="AF7" s="400"/>
      <c r="AG7" s="400"/>
      <c r="AH7" s="400"/>
      <c r="AI7" s="400"/>
      <c r="AJ7" s="400"/>
      <c r="AK7" s="400"/>
      <c r="AL7" s="400"/>
      <c r="AM7" s="400"/>
      <c r="AN7" s="400"/>
      <c r="AO7" s="400"/>
      <c r="AP7" s="400"/>
      <c r="AQ7" s="400"/>
      <c r="AR7" s="400"/>
      <c r="AS7" s="400"/>
      <c r="AT7" s="400"/>
      <c r="AU7" s="400"/>
      <c r="AV7" s="400"/>
      <c r="AW7" s="400"/>
      <c r="AX7" s="400"/>
      <c r="AY7" s="400"/>
      <c r="AZ7" s="400"/>
      <c r="BA7" s="400"/>
      <c r="BB7" s="400"/>
      <c r="BC7" s="400"/>
      <c r="BD7" s="400"/>
      <c r="BE7" s="400"/>
      <c r="BF7" s="400"/>
      <c r="BG7" s="400"/>
      <c r="BH7" s="400"/>
      <c r="BI7" s="400"/>
      <c r="BJ7" s="400"/>
      <c r="BK7" s="400"/>
      <c r="BL7" s="400"/>
      <c r="BM7" s="400"/>
      <c r="BN7" s="400"/>
      <c r="BO7" s="400"/>
      <c r="BP7" s="400"/>
      <c r="BQ7" s="400"/>
      <c r="BR7" s="400"/>
      <c r="BS7" s="400"/>
      <c r="BT7" s="400"/>
      <c r="BU7" s="400"/>
      <c r="BV7" s="400"/>
      <c r="BW7" s="400"/>
      <c r="BX7" s="400"/>
      <c r="BY7" s="400"/>
      <c r="BZ7" s="400"/>
      <c r="CA7" s="400"/>
      <c r="CB7" s="400"/>
      <c r="CC7" s="400"/>
      <c r="CD7" s="400"/>
      <c r="CE7" s="400"/>
      <c r="CF7" s="400"/>
      <c r="CG7" s="400"/>
      <c r="CH7" s="400"/>
      <c r="CI7" s="400"/>
      <c r="CJ7" s="400"/>
      <c r="CK7" s="400"/>
      <c r="CL7" s="400"/>
      <c r="CM7" s="400"/>
      <c r="CN7" s="400"/>
      <c r="CO7" s="400"/>
      <c r="CP7" s="400"/>
      <c r="CQ7" s="400"/>
      <c r="CR7" s="400"/>
      <c r="CS7" s="400"/>
      <c r="CT7" s="400"/>
      <c r="CU7" s="400"/>
      <c r="CV7" s="400"/>
      <c r="CW7" s="400"/>
      <c r="CX7" s="400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A1" sqref="$A1:$XFD7"/>
    </sheetView>
  </sheetViews>
  <sheetFormatPr defaultColWidth="9" defaultRowHeight="13.5" outlineLevelRow="6"/>
  <sheetData>
    <row r="1" s="363" customFormat="1" ht="18" customHeight="1" spans="1:102">
      <c r="A1" s="365" t="s">
        <v>192</v>
      </c>
      <c r="B1" s="366"/>
      <c r="C1" s="366"/>
      <c r="D1" s="366"/>
      <c r="E1" s="366"/>
      <c r="F1" s="366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384" t="s">
        <v>410</v>
      </c>
    </row>
    <row r="2" s="363" customFormat="1" ht="18" customHeight="1" spans="1:102">
      <c r="A2" s="368" t="s">
        <v>411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368"/>
    </row>
    <row r="3" s="363" customFormat="1" ht="18" customHeight="1" spans="1:102">
      <c r="A3" s="366"/>
      <c r="B3" s="366"/>
      <c r="C3" s="366"/>
      <c r="D3" s="366"/>
      <c r="E3" s="366"/>
      <c r="F3" s="366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385" t="s">
        <v>56</v>
      </c>
    </row>
    <row r="4" s="363" customFormat="1" ht="15.75" customHeight="1" spans="1:102">
      <c r="A4" s="369" t="s">
        <v>195</v>
      </c>
      <c r="B4" s="369"/>
      <c r="C4" s="369"/>
      <c r="D4" s="370" t="s">
        <v>140</v>
      </c>
      <c r="E4" s="370" t="s">
        <v>362</v>
      </c>
      <c r="F4" s="370" t="s">
        <v>363</v>
      </c>
      <c r="G4" s="370" t="s">
        <v>196</v>
      </c>
      <c r="H4" s="371" t="s">
        <v>148</v>
      </c>
      <c r="I4" s="371"/>
      <c r="J4" s="371"/>
      <c r="K4" s="371"/>
      <c r="L4" s="371"/>
      <c r="M4" s="371"/>
      <c r="N4" s="371"/>
      <c r="O4" s="371"/>
      <c r="P4" s="371"/>
      <c r="Q4" s="371"/>
      <c r="R4" s="380" t="s">
        <v>149</v>
      </c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  <c r="AR4" s="380"/>
      <c r="AS4" s="380"/>
      <c r="AT4" s="380" t="s">
        <v>197</v>
      </c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0"/>
      <c r="BK4" s="382" t="s">
        <v>198</v>
      </c>
      <c r="BL4" s="382"/>
      <c r="BM4" s="382"/>
      <c r="BN4" s="382"/>
      <c r="BO4" s="382"/>
      <c r="BP4" s="378" t="s">
        <v>154</v>
      </c>
      <c r="BQ4" s="371" t="s">
        <v>151</v>
      </c>
      <c r="BR4" s="383"/>
      <c r="BS4" s="383"/>
      <c r="BT4" s="371" t="s">
        <v>199</v>
      </c>
      <c r="BU4" s="383"/>
      <c r="BV4" s="383"/>
      <c r="BW4" s="371" t="s">
        <v>155</v>
      </c>
      <c r="BX4" s="371"/>
      <c r="BY4" s="371"/>
      <c r="BZ4" s="371"/>
      <c r="CA4" s="371"/>
      <c r="CB4" s="371"/>
      <c r="CC4" s="371"/>
      <c r="CD4" s="371"/>
      <c r="CE4" s="371"/>
      <c r="CF4" s="371"/>
      <c r="CG4" s="371"/>
      <c r="CH4" s="371" t="s">
        <v>152</v>
      </c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71" t="s">
        <v>156</v>
      </c>
    </row>
    <row r="5" s="363" customFormat="1" ht="43.5" customHeight="1" spans="1:102">
      <c r="A5" s="369" t="s">
        <v>145</v>
      </c>
      <c r="B5" s="369" t="s">
        <v>146</v>
      </c>
      <c r="C5" s="369" t="s">
        <v>147</v>
      </c>
      <c r="D5" s="370"/>
      <c r="E5" s="370"/>
      <c r="F5" s="370"/>
      <c r="G5" s="370"/>
      <c r="H5" s="370" t="s">
        <v>101</v>
      </c>
      <c r="I5" s="378" t="s">
        <v>200</v>
      </c>
      <c r="J5" s="378" t="s">
        <v>201</v>
      </c>
      <c r="K5" s="369" t="s">
        <v>202</v>
      </c>
      <c r="L5" s="370" t="s">
        <v>203</v>
      </c>
      <c r="M5" s="369" t="s">
        <v>204</v>
      </c>
      <c r="N5" s="369" t="s">
        <v>205</v>
      </c>
      <c r="O5" s="369" t="s">
        <v>206</v>
      </c>
      <c r="P5" s="369" t="s">
        <v>207</v>
      </c>
      <c r="Q5" s="369" t="s">
        <v>208</v>
      </c>
      <c r="R5" s="369" t="s">
        <v>119</v>
      </c>
      <c r="S5" s="369" t="s">
        <v>209</v>
      </c>
      <c r="T5" s="369" t="s">
        <v>210</v>
      </c>
      <c r="U5" s="369" t="s">
        <v>211</v>
      </c>
      <c r="V5" s="369" t="s">
        <v>212</v>
      </c>
      <c r="W5" s="369" t="s">
        <v>213</v>
      </c>
      <c r="X5" s="369" t="s">
        <v>214</v>
      </c>
      <c r="Y5" s="369" t="s">
        <v>215</v>
      </c>
      <c r="Z5" s="369" t="s">
        <v>216</v>
      </c>
      <c r="AA5" s="369" t="s">
        <v>217</v>
      </c>
      <c r="AB5" s="369" t="s">
        <v>218</v>
      </c>
      <c r="AC5" s="369" t="s">
        <v>219</v>
      </c>
      <c r="AD5" s="369" t="s">
        <v>220</v>
      </c>
      <c r="AE5" s="369" t="s">
        <v>221</v>
      </c>
      <c r="AF5" s="369" t="s">
        <v>222</v>
      </c>
      <c r="AG5" s="369" t="s">
        <v>223</v>
      </c>
      <c r="AH5" s="369" t="s">
        <v>224</v>
      </c>
      <c r="AI5" s="369" t="s">
        <v>225</v>
      </c>
      <c r="AJ5" s="369" t="s">
        <v>226</v>
      </c>
      <c r="AK5" s="369" t="s">
        <v>227</v>
      </c>
      <c r="AL5" s="369" t="s">
        <v>228</v>
      </c>
      <c r="AM5" s="369" t="s">
        <v>229</v>
      </c>
      <c r="AN5" s="369" t="s">
        <v>230</v>
      </c>
      <c r="AO5" s="369" t="s">
        <v>231</v>
      </c>
      <c r="AP5" s="369" t="s">
        <v>232</v>
      </c>
      <c r="AQ5" s="369" t="s">
        <v>233</v>
      </c>
      <c r="AR5" s="369" t="s">
        <v>234</v>
      </c>
      <c r="AS5" s="369" t="s">
        <v>235</v>
      </c>
      <c r="AT5" s="369" t="s">
        <v>101</v>
      </c>
      <c r="AU5" s="370" t="s">
        <v>236</v>
      </c>
      <c r="AV5" s="370" t="s">
        <v>237</v>
      </c>
      <c r="AW5" s="381" t="s">
        <v>238</v>
      </c>
      <c r="AX5" s="381" t="s">
        <v>239</v>
      </c>
      <c r="AY5" s="370" t="s">
        <v>240</v>
      </c>
      <c r="AZ5" s="370" t="s">
        <v>241</v>
      </c>
      <c r="BA5" s="370" t="s">
        <v>242</v>
      </c>
      <c r="BB5" s="370" t="s">
        <v>243</v>
      </c>
      <c r="BC5" s="369" t="s">
        <v>244</v>
      </c>
      <c r="BD5" s="369" t="s">
        <v>245</v>
      </c>
      <c r="BE5" s="369" t="s">
        <v>246</v>
      </c>
      <c r="BF5" s="369" t="s">
        <v>247</v>
      </c>
      <c r="BG5" s="378" t="s">
        <v>248</v>
      </c>
      <c r="BH5" s="369" t="s">
        <v>249</v>
      </c>
      <c r="BI5" s="369" t="s">
        <v>250</v>
      </c>
      <c r="BJ5" s="372" t="s">
        <v>251</v>
      </c>
      <c r="BK5" s="370" t="s">
        <v>101</v>
      </c>
      <c r="BL5" s="370" t="s">
        <v>252</v>
      </c>
      <c r="BM5" s="370" t="s">
        <v>253</v>
      </c>
      <c r="BN5" s="370" t="s">
        <v>254</v>
      </c>
      <c r="BO5" s="381" t="s">
        <v>255</v>
      </c>
      <c r="BP5" s="378"/>
      <c r="BQ5" s="370" t="s">
        <v>101</v>
      </c>
      <c r="BR5" s="370" t="s">
        <v>256</v>
      </c>
      <c r="BS5" s="369" t="s">
        <v>257</v>
      </c>
      <c r="BT5" s="370" t="s">
        <v>101</v>
      </c>
      <c r="BU5" s="370" t="s">
        <v>258</v>
      </c>
      <c r="BV5" s="369" t="s">
        <v>259</v>
      </c>
      <c r="BW5" s="372" t="s">
        <v>101</v>
      </c>
      <c r="BX5" s="372" t="s">
        <v>260</v>
      </c>
      <c r="BY5" s="372" t="s">
        <v>261</v>
      </c>
      <c r="BZ5" s="372" t="s">
        <v>262</v>
      </c>
      <c r="CA5" s="372" t="s">
        <v>263</v>
      </c>
      <c r="CB5" s="372" t="s">
        <v>264</v>
      </c>
      <c r="CC5" s="372" t="s">
        <v>265</v>
      </c>
      <c r="CD5" s="372" t="s">
        <v>266</v>
      </c>
      <c r="CE5" s="372" t="s">
        <v>267</v>
      </c>
      <c r="CF5" s="372" t="s">
        <v>268</v>
      </c>
      <c r="CG5" s="372" t="s">
        <v>269</v>
      </c>
      <c r="CH5" s="372" t="s">
        <v>101</v>
      </c>
      <c r="CI5" s="372" t="s">
        <v>260</v>
      </c>
      <c r="CJ5" s="372" t="s">
        <v>261</v>
      </c>
      <c r="CK5" s="372" t="s">
        <v>262</v>
      </c>
      <c r="CL5" s="372" t="s">
        <v>263</v>
      </c>
      <c r="CM5" s="372" t="s">
        <v>264</v>
      </c>
      <c r="CN5" s="372" t="s">
        <v>265</v>
      </c>
      <c r="CO5" s="372" t="s">
        <v>266</v>
      </c>
      <c r="CP5" s="372" t="s">
        <v>270</v>
      </c>
      <c r="CQ5" s="372" t="s">
        <v>271</v>
      </c>
      <c r="CR5" s="372" t="s">
        <v>272</v>
      </c>
      <c r="CS5" s="372" t="s">
        <v>273</v>
      </c>
      <c r="CT5" s="372" t="s">
        <v>267</v>
      </c>
      <c r="CU5" s="372" t="s">
        <v>268</v>
      </c>
      <c r="CV5" s="372" t="s">
        <v>274</v>
      </c>
      <c r="CW5" s="372" t="s">
        <v>152</v>
      </c>
      <c r="CX5" s="371"/>
    </row>
    <row r="6" s="363" customFormat="1" ht="15.75" customHeight="1" spans="1:102">
      <c r="A6" s="369" t="s">
        <v>125</v>
      </c>
      <c r="B6" s="369" t="s">
        <v>125</v>
      </c>
      <c r="C6" s="369" t="s">
        <v>125</v>
      </c>
      <c r="D6" s="372" t="s">
        <v>125</v>
      </c>
      <c r="E6" s="369" t="s">
        <v>125</v>
      </c>
      <c r="F6" s="369" t="s">
        <v>125</v>
      </c>
      <c r="G6" s="373" t="s">
        <v>126</v>
      </c>
      <c r="H6" s="373">
        <v>2</v>
      </c>
      <c r="I6" s="373" t="s">
        <v>127</v>
      </c>
      <c r="J6" s="373">
        <v>3</v>
      </c>
      <c r="K6" s="373" t="s">
        <v>128</v>
      </c>
      <c r="L6" s="373">
        <v>4</v>
      </c>
      <c r="M6" s="373" t="s">
        <v>129</v>
      </c>
      <c r="N6" s="373">
        <v>5</v>
      </c>
      <c r="O6" s="373" t="s">
        <v>130</v>
      </c>
      <c r="P6" s="373">
        <v>6</v>
      </c>
      <c r="Q6" s="373" t="s">
        <v>131</v>
      </c>
      <c r="R6" s="373">
        <v>7</v>
      </c>
      <c r="S6" s="373" t="s">
        <v>132</v>
      </c>
      <c r="T6" s="373">
        <v>8</v>
      </c>
      <c r="U6" s="373" t="s">
        <v>133</v>
      </c>
      <c r="V6" s="373">
        <v>9</v>
      </c>
      <c r="W6" s="373" t="s">
        <v>134</v>
      </c>
      <c r="X6" s="373">
        <v>10</v>
      </c>
      <c r="Y6" s="373" t="s">
        <v>135</v>
      </c>
      <c r="Z6" s="373">
        <v>11</v>
      </c>
      <c r="AA6" s="373" t="s">
        <v>372</v>
      </c>
      <c r="AB6" s="373">
        <v>12</v>
      </c>
      <c r="AC6" s="373" t="s">
        <v>373</v>
      </c>
      <c r="AD6" s="373">
        <v>13</v>
      </c>
      <c r="AE6" s="373" t="s">
        <v>374</v>
      </c>
      <c r="AF6" s="373">
        <v>14</v>
      </c>
      <c r="AG6" s="373" t="s">
        <v>375</v>
      </c>
      <c r="AH6" s="373">
        <v>15</v>
      </c>
      <c r="AI6" s="373" t="s">
        <v>159</v>
      </c>
      <c r="AJ6" s="373">
        <v>16</v>
      </c>
      <c r="AK6" s="373" t="s">
        <v>376</v>
      </c>
      <c r="AL6" s="373">
        <v>17</v>
      </c>
      <c r="AM6" s="373" t="s">
        <v>167</v>
      </c>
      <c r="AN6" s="373">
        <v>18</v>
      </c>
      <c r="AO6" s="373" t="s">
        <v>377</v>
      </c>
      <c r="AP6" s="373">
        <v>19</v>
      </c>
      <c r="AQ6" s="373" t="s">
        <v>378</v>
      </c>
      <c r="AR6" s="373">
        <v>20</v>
      </c>
      <c r="AS6" s="373" t="s">
        <v>379</v>
      </c>
      <c r="AT6" s="373">
        <v>21</v>
      </c>
      <c r="AU6" s="373" t="s">
        <v>380</v>
      </c>
      <c r="AV6" s="373">
        <v>22</v>
      </c>
      <c r="AW6" s="373" t="s">
        <v>381</v>
      </c>
      <c r="AX6" s="373">
        <v>23</v>
      </c>
      <c r="AY6" s="373" t="s">
        <v>382</v>
      </c>
      <c r="AZ6" s="373">
        <v>24</v>
      </c>
      <c r="BA6" s="373" t="s">
        <v>383</v>
      </c>
      <c r="BB6" s="373">
        <v>25</v>
      </c>
      <c r="BC6" s="373" t="s">
        <v>384</v>
      </c>
      <c r="BD6" s="373">
        <v>26</v>
      </c>
      <c r="BE6" s="373" t="s">
        <v>385</v>
      </c>
      <c r="BF6" s="373">
        <v>27</v>
      </c>
      <c r="BG6" s="373" t="s">
        <v>386</v>
      </c>
      <c r="BH6" s="373">
        <v>28</v>
      </c>
      <c r="BI6" s="373" t="s">
        <v>387</v>
      </c>
      <c r="BJ6" s="373">
        <v>29</v>
      </c>
      <c r="BK6" s="373" t="s">
        <v>388</v>
      </c>
      <c r="BL6" s="373">
        <v>30</v>
      </c>
      <c r="BM6" s="373" t="s">
        <v>389</v>
      </c>
      <c r="BN6" s="373">
        <v>31</v>
      </c>
      <c r="BO6" s="373"/>
      <c r="BP6" s="373" t="s">
        <v>390</v>
      </c>
      <c r="BQ6" s="373">
        <v>32</v>
      </c>
      <c r="BR6" s="373" t="s">
        <v>391</v>
      </c>
      <c r="BS6" s="373">
        <v>33</v>
      </c>
      <c r="BT6" s="373" t="s">
        <v>392</v>
      </c>
      <c r="BU6" s="373">
        <v>34</v>
      </c>
      <c r="BV6" s="373" t="s">
        <v>393</v>
      </c>
      <c r="BW6" s="373">
        <v>35</v>
      </c>
      <c r="BX6" s="373" t="s">
        <v>394</v>
      </c>
      <c r="BY6" s="373">
        <v>36</v>
      </c>
      <c r="BZ6" s="373" t="s">
        <v>395</v>
      </c>
      <c r="CA6" s="373">
        <v>37</v>
      </c>
      <c r="CB6" s="373" t="s">
        <v>396</v>
      </c>
      <c r="CC6" s="373">
        <v>38</v>
      </c>
      <c r="CD6" s="373" t="s">
        <v>397</v>
      </c>
      <c r="CE6" s="373">
        <v>39</v>
      </c>
      <c r="CF6" s="373" t="s">
        <v>398</v>
      </c>
      <c r="CG6" s="373">
        <v>40</v>
      </c>
      <c r="CH6" s="373" t="s">
        <v>399</v>
      </c>
      <c r="CI6" s="373">
        <v>41</v>
      </c>
      <c r="CJ6" s="373" t="s">
        <v>400</v>
      </c>
      <c r="CK6" s="373">
        <v>42</v>
      </c>
      <c r="CL6" s="373" t="s">
        <v>401</v>
      </c>
      <c r="CM6" s="373">
        <v>43</v>
      </c>
      <c r="CN6" s="373" t="s">
        <v>402</v>
      </c>
      <c r="CO6" s="373">
        <v>44</v>
      </c>
      <c r="CP6" s="373" t="s">
        <v>403</v>
      </c>
      <c r="CQ6" s="373">
        <v>45</v>
      </c>
      <c r="CR6" s="373" t="s">
        <v>404</v>
      </c>
      <c r="CS6" s="373">
        <v>46</v>
      </c>
      <c r="CT6" s="373" t="s">
        <v>405</v>
      </c>
      <c r="CU6" s="373">
        <v>47</v>
      </c>
      <c r="CV6" s="373" t="s">
        <v>406</v>
      </c>
      <c r="CW6" s="373">
        <v>48</v>
      </c>
      <c r="CX6" s="373" t="s">
        <v>407</v>
      </c>
    </row>
    <row r="7" s="364" customFormat="1" ht="15.75" customHeight="1" spans="1:102">
      <c r="A7" s="374"/>
      <c r="B7" s="374"/>
      <c r="C7" s="374"/>
      <c r="D7" s="375"/>
      <c r="E7" s="374"/>
      <c r="F7" s="376"/>
      <c r="G7" s="377"/>
      <c r="H7" s="377"/>
      <c r="I7" s="377"/>
      <c r="J7" s="377"/>
      <c r="K7" s="377"/>
      <c r="L7" s="379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  <c r="AJ7" s="377"/>
      <c r="AK7" s="377"/>
      <c r="AL7" s="377"/>
      <c r="AM7" s="377"/>
      <c r="AN7" s="377"/>
      <c r="AO7" s="377"/>
      <c r="AP7" s="377"/>
      <c r="AQ7" s="377"/>
      <c r="AR7" s="377"/>
      <c r="AS7" s="377"/>
      <c r="AT7" s="377"/>
      <c r="AU7" s="377"/>
      <c r="AV7" s="377"/>
      <c r="AW7" s="377"/>
      <c r="AX7" s="377"/>
      <c r="AY7" s="377"/>
      <c r="AZ7" s="377"/>
      <c r="BA7" s="377"/>
      <c r="BB7" s="377"/>
      <c r="BC7" s="377"/>
      <c r="BD7" s="377"/>
      <c r="BE7" s="377"/>
      <c r="BF7" s="377"/>
      <c r="BG7" s="377"/>
      <c r="BH7" s="377"/>
      <c r="BI7" s="377"/>
      <c r="BJ7" s="377"/>
      <c r="BK7" s="377"/>
      <c r="BL7" s="377"/>
      <c r="BM7" s="377"/>
      <c r="BN7" s="377"/>
      <c r="BO7" s="377"/>
      <c r="BP7" s="377"/>
      <c r="BQ7" s="377"/>
      <c r="BR7" s="377"/>
      <c r="BS7" s="377"/>
      <c r="BT7" s="377"/>
      <c r="BU7" s="377"/>
      <c r="BV7" s="377"/>
      <c r="BW7" s="377"/>
      <c r="BX7" s="377"/>
      <c r="BY7" s="377"/>
      <c r="BZ7" s="377"/>
      <c r="CA7" s="377"/>
      <c r="CB7" s="377"/>
      <c r="CC7" s="377"/>
      <c r="CD7" s="377"/>
      <c r="CE7" s="377"/>
      <c r="CF7" s="377"/>
      <c r="CG7" s="377"/>
      <c r="CH7" s="377"/>
      <c r="CI7" s="377"/>
      <c r="CJ7" s="377"/>
      <c r="CK7" s="377"/>
      <c r="CL7" s="377"/>
      <c r="CM7" s="377"/>
      <c r="CN7" s="377"/>
      <c r="CO7" s="377"/>
      <c r="CP7" s="377"/>
      <c r="CQ7" s="377"/>
      <c r="CR7" s="377"/>
      <c r="CS7" s="377"/>
      <c r="CT7" s="377"/>
      <c r="CU7" s="377"/>
      <c r="CV7" s="377"/>
      <c r="CW7" s="377"/>
      <c r="CX7" s="377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A1" sqref="$A1:$XFD7"/>
    </sheetView>
  </sheetViews>
  <sheetFormatPr defaultColWidth="9" defaultRowHeight="13.5" outlineLevelRow="6"/>
  <sheetData>
    <row r="1" s="340" customFormat="1" ht="18" customHeight="1" spans="1:102">
      <c r="A1" s="342" t="s">
        <v>192</v>
      </c>
      <c r="B1" s="343"/>
      <c r="C1" s="343"/>
      <c r="D1" s="343"/>
      <c r="E1" s="343"/>
      <c r="F1" s="343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361" t="s">
        <v>412</v>
      </c>
    </row>
    <row r="2" s="340" customFormat="1" ht="18" customHeight="1" spans="1:102">
      <c r="A2" s="345" t="s">
        <v>413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345"/>
    </row>
    <row r="3" s="340" customFormat="1" ht="18" customHeight="1" spans="1:102">
      <c r="A3" s="343"/>
      <c r="B3" s="343"/>
      <c r="C3" s="343"/>
      <c r="D3" s="343"/>
      <c r="E3" s="343"/>
      <c r="F3" s="343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362" t="s">
        <v>56</v>
      </c>
    </row>
    <row r="4" s="340" customFormat="1" ht="15.75" customHeight="1" spans="1:102">
      <c r="A4" s="346" t="s">
        <v>195</v>
      </c>
      <c r="B4" s="346"/>
      <c r="C4" s="346"/>
      <c r="D4" s="347" t="s">
        <v>140</v>
      </c>
      <c r="E4" s="347" t="s">
        <v>362</v>
      </c>
      <c r="F4" s="347" t="s">
        <v>363</v>
      </c>
      <c r="G4" s="347" t="s">
        <v>196</v>
      </c>
      <c r="H4" s="348" t="s">
        <v>148</v>
      </c>
      <c r="I4" s="348"/>
      <c r="J4" s="348"/>
      <c r="K4" s="348"/>
      <c r="L4" s="348"/>
      <c r="M4" s="348"/>
      <c r="N4" s="348"/>
      <c r="O4" s="348"/>
      <c r="P4" s="348"/>
      <c r="Q4" s="348"/>
      <c r="R4" s="357" t="s">
        <v>149</v>
      </c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357"/>
      <c r="AM4" s="357"/>
      <c r="AN4" s="357"/>
      <c r="AO4" s="357"/>
      <c r="AP4" s="357"/>
      <c r="AQ4" s="357"/>
      <c r="AR4" s="357"/>
      <c r="AS4" s="357"/>
      <c r="AT4" s="357" t="s">
        <v>197</v>
      </c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7"/>
      <c r="BK4" s="359" t="s">
        <v>198</v>
      </c>
      <c r="BL4" s="359"/>
      <c r="BM4" s="359"/>
      <c r="BN4" s="359"/>
      <c r="BO4" s="359"/>
      <c r="BP4" s="355" t="s">
        <v>154</v>
      </c>
      <c r="BQ4" s="348" t="s">
        <v>151</v>
      </c>
      <c r="BR4" s="360"/>
      <c r="BS4" s="360"/>
      <c r="BT4" s="348" t="s">
        <v>199</v>
      </c>
      <c r="BU4" s="360"/>
      <c r="BV4" s="360"/>
      <c r="BW4" s="348" t="s">
        <v>155</v>
      </c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 t="s">
        <v>152</v>
      </c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48" t="s">
        <v>156</v>
      </c>
    </row>
    <row r="5" s="340" customFormat="1" ht="43.5" customHeight="1" spans="1:102">
      <c r="A5" s="346" t="s">
        <v>145</v>
      </c>
      <c r="B5" s="346" t="s">
        <v>146</v>
      </c>
      <c r="C5" s="346" t="s">
        <v>147</v>
      </c>
      <c r="D5" s="347"/>
      <c r="E5" s="347"/>
      <c r="F5" s="347"/>
      <c r="G5" s="347"/>
      <c r="H5" s="347" t="s">
        <v>101</v>
      </c>
      <c r="I5" s="355" t="s">
        <v>200</v>
      </c>
      <c r="J5" s="355" t="s">
        <v>201</v>
      </c>
      <c r="K5" s="346" t="s">
        <v>202</v>
      </c>
      <c r="L5" s="347" t="s">
        <v>203</v>
      </c>
      <c r="M5" s="346" t="s">
        <v>204</v>
      </c>
      <c r="N5" s="346" t="s">
        <v>205</v>
      </c>
      <c r="O5" s="346" t="s">
        <v>206</v>
      </c>
      <c r="P5" s="346" t="s">
        <v>207</v>
      </c>
      <c r="Q5" s="346" t="s">
        <v>208</v>
      </c>
      <c r="R5" s="346" t="s">
        <v>119</v>
      </c>
      <c r="S5" s="346" t="s">
        <v>209</v>
      </c>
      <c r="T5" s="346" t="s">
        <v>210</v>
      </c>
      <c r="U5" s="346" t="s">
        <v>211</v>
      </c>
      <c r="V5" s="346" t="s">
        <v>212</v>
      </c>
      <c r="W5" s="346" t="s">
        <v>213</v>
      </c>
      <c r="X5" s="346" t="s">
        <v>214</v>
      </c>
      <c r="Y5" s="346" t="s">
        <v>215</v>
      </c>
      <c r="Z5" s="346" t="s">
        <v>216</v>
      </c>
      <c r="AA5" s="346" t="s">
        <v>217</v>
      </c>
      <c r="AB5" s="346" t="s">
        <v>218</v>
      </c>
      <c r="AC5" s="346" t="s">
        <v>219</v>
      </c>
      <c r="AD5" s="346" t="s">
        <v>220</v>
      </c>
      <c r="AE5" s="346" t="s">
        <v>221</v>
      </c>
      <c r="AF5" s="346" t="s">
        <v>222</v>
      </c>
      <c r="AG5" s="346" t="s">
        <v>223</v>
      </c>
      <c r="AH5" s="346" t="s">
        <v>224</v>
      </c>
      <c r="AI5" s="346" t="s">
        <v>225</v>
      </c>
      <c r="AJ5" s="346" t="s">
        <v>226</v>
      </c>
      <c r="AK5" s="346" t="s">
        <v>227</v>
      </c>
      <c r="AL5" s="346" t="s">
        <v>228</v>
      </c>
      <c r="AM5" s="346" t="s">
        <v>229</v>
      </c>
      <c r="AN5" s="346" t="s">
        <v>230</v>
      </c>
      <c r="AO5" s="346" t="s">
        <v>231</v>
      </c>
      <c r="AP5" s="346" t="s">
        <v>232</v>
      </c>
      <c r="AQ5" s="346" t="s">
        <v>233</v>
      </c>
      <c r="AR5" s="346" t="s">
        <v>234</v>
      </c>
      <c r="AS5" s="346" t="s">
        <v>235</v>
      </c>
      <c r="AT5" s="346" t="s">
        <v>101</v>
      </c>
      <c r="AU5" s="347" t="s">
        <v>236</v>
      </c>
      <c r="AV5" s="347" t="s">
        <v>237</v>
      </c>
      <c r="AW5" s="358" t="s">
        <v>238</v>
      </c>
      <c r="AX5" s="358" t="s">
        <v>239</v>
      </c>
      <c r="AY5" s="347" t="s">
        <v>240</v>
      </c>
      <c r="AZ5" s="347" t="s">
        <v>241</v>
      </c>
      <c r="BA5" s="347" t="s">
        <v>242</v>
      </c>
      <c r="BB5" s="347" t="s">
        <v>243</v>
      </c>
      <c r="BC5" s="346" t="s">
        <v>244</v>
      </c>
      <c r="BD5" s="346" t="s">
        <v>245</v>
      </c>
      <c r="BE5" s="346" t="s">
        <v>246</v>
      </c>
      <c r="BF5" s="346" t="s">
        <v>247</v>
      </c>
      <c r="BG5" s="355" t="s">
        <v>248</v>
      </c>
      <c r="BH5" s="346" t="s">
        <v>249</v>
      </c>
      <c r="BI5" s="346" t="s">
        <v>250</v>
      </c>
      <c r="BJ5" s="349" t="s">
        <v>251</v>
      </c>
      <c r="BK5" s="347" t="s">
        <v>101</v>
      </c>
      <c r="BL5" s="347" t="s">
        <v>252</v>
      </c>
      <c r="BM5" s="347" t="s">
        <v>253</v>
      </c>
      <c r="BN5" s="347" t="s">
        <v>254</v>
      </c>
      <c r="BO5" s="358" t="s">
        <v>255</v>
      </c>
      <c r="BP5" s="355"/>
      <c r="BQ5" s="347" t="s">
        <v>101</v>
      </c>
      <c r="BR5" s="347" t="s">
        <v>256</v>
      </c>
      <c r="BS5" s="346" t="s">
        <v>257</v>
      </c>
      <c r="BT5" s="347" t="s">
        <v>101</v>
      </c>
      <c r="BU5" s="347" t="s">
        <v>258</v>
      </c>
      <c r="BV5" s="346" t="s">
        <v>259</v>
      </c>
      <c r="BW5" s="349" t="s">
        <v>101</v>
      </c>
      <c r="BX5" s="349" t="s">
        <v>260</v>
      </c>
      <c r="BY5" s="349" t="s">
        <v>261</v>
      </c>
      <c r="BZ5" s="349" t="s">
        <v>262</v>
      </c>
      <c r="CA5" s="349" t="s">
        <v>263</v>
      </c>
      <c r="CB5" s="349" t="s">
        <v>264</v>
      </c>
      <c r="CC5" s="349" t="s">
        <v>265</v>
      </c>
      <c r="CD5" s="349" t="s">
        <v>266</v>
      </c>
      <c r="CE5" s="349" t="s">
        <v>267</v>
      </c>
      <c r="CF5" s="349" t="s">
        <v>268</v>
      </c>
      <c r="CG5" s="349" t="s">
        <v>269</v>
      </c>
      <c r="CH5" s="349" t="s">
        <v>101</v>
      </c>
      <c r="CI5" s="349" t="s">
        <v>260</v>
      </c>
      <c r="CJ5" s="349" t="s">
        <v>261</v>
      </c>
      <c r="CK5" s="349" t="s">
        <v>262</v>
      </c>
      <c r="CL5" s="349" t="s">
        <v>263</v>
      </c>
      <c r="CM5" s="349" t="s">
        <v>264</v>
      </c>
      <c r="CN5" s="349" t="s">
        <v>265</v>
      </c>
      <c r="CO5" s="349" t="s">
        <v>266</v>
      </c>
      <c r="CP5" s="349" t="s">
        <v>270</v>
      </c>
      <c r="CQ5" s="349" t="s">
        <v>271</v>
      </c>
      <c r="CR5" s="349" t="s">
        <v>272</v>
      </c>
      <c r="CS5" s="349" t="s">
        <v>273</v>
      </c>
      <c r="CT5" s="349" t="s">
        <v>267</v>
      </c>
      <c r="CU5" s="349" t="s">
        <v>268</v>
      </c>
      <c r="CV5" s="349" t="s">
        <v>274</v>
      </c>
      <c r="CW5" s="349" t="s">
        <v>152</v>
      </c>
      <c r="CX5" s="348"/>
    </row>
    <row r="6" s="340" customFormat="1" ht="15.75" customHeight="1" spans="1:102">
      <c r="A6" s="346" t="s">
        <v>125</v>
      </c>
      <c r="B6" s="346" t="s">
        <v>125</v>
      </c>
      <c r="C6" s="346" t="s">
        <v>125</v>
      </c>
      <c r="D6" s="349" t="s">
        <v>125</v>
      </c>
      <c r="E6" s="346" t="s">
        <v>125</v>
      </c>
      <c r="F6" s="346" t="s">
        <v>125</v>
      </c>
      <c r="G6" s="350" t="s">
        <v>126</v>
      </c>
      <c r="H6" s="350">
        <v>2</v>
      </c>
      <c r="I6" s="350" t="s">
        <v>127</v>
      </c>
      <c r="J6" s="350">
        <v>3</v>
      </c>
      <c r="K6" s="350" t="s">
        <v>128</v>
      </c>
      <c r="L6" s="350">
        <v>4</v>
      </c>
      <c r="M6" s="350" t="s">
        <v>129</v>
      </c>
      <c r="N6" s="350">
        <v>5</v>
      </c>
      <c r="O6" s="350" t="s">
        <v>130</v>
      </c>
      <c r="P6" s="350">
        <v>6</v>
      </c>
      <c r="Q6" s="350" t="s">
        <v>131</v>
      </c>
      <c r="R6" s="350">
        <v>7</v>
      </c>
      <c r="S6" s="350" t="s">
        <v>132</v>
      </c>
      <c r="T6" s="350">
        <v>8</v>
      </c>
      <c r="U6" s="350" t="s">
        <v>133</v>
      </c>
      <c r="V6" s="350">
        <v>9</v>
      </c>
      <c r="W6" s="350" t="s">
        <v>134</v>
      </c>
      <c r="X6" s="350">
        <v>10</v>
      </c>
      <c r="Y6" s="350" t="s">
        <v>135</v>
      </c>
      <c r="Z6" s="350">
        <v>11</v>
      </c>
      <c r="AA6" s="350" t="s">
        <v>372</v>
      </c>
      <c r="AB6" s="350">
        <v>12</v>
      </c>
      <c r="AC6" s="350" t="s">
        <v>373</v>
      </c>
      <c r="AD6" s="350">
        <v>13</v>
      </c>
      <c r="AE6" s="350" t="s">
        <v>374</v>
      </c>
      <c r="AF6" s="350">
        <v>14</v>
      </c>
      <c r="AG6" s="350" t="s">
        <v>375</v>
      </c>
      <c r="AH6" s="350">
        <v>15</v>
      </c>
      <c r="AI6" s="350" t="s">
        <v>159</v>
      </c>
      <c r="AJ6" s="350">
        <v>16</v>
      </c>
      <c r="AK6" s="350" t="s">
        <v>376</v>
      </c>
      <c r="AL6" s="350">
        <v>17</v>
      </c>
      <c r="AM6" s="350" t="s">
        <v>167</v>
      </c>
      <c r="AN6" s="350">
        <v>18</v>
      </c>
      <c r="AO6" s="350" t="s">
        <v>377</v>
      </c>
      <c r="AP6" s="350">
        <v>19</v>
      </c>
      <c r="AQ6" s="350" t="s">
        <v>378</v>
      </c>
      <c r="AR6" s="350">
        <v>20</v>
      </c>
      <c r="AS6" s="350" t="s">
        <v>379</v>
      </c>
      <c r="AT6" s="350">
        <v>21</v>
      </c>
      <c r="AU6" s="350" t="s">
        <v>380</v>
      </c>
      <c r="AV6" s="350">
        <v>22</v>
      </c>
      <c r="AW6" s="350" t="s">
        <v>381</v>
      </c>
      <c r="AX6" s="350">
        <v>23</v>
      </c>
      <c r="AY6" s="350" t="s">
        <v>382</v>
      </c>
      <c r="AZ6" s="350">
        <v>24</v>
      </c>
      <c r="BA6" s="350" t="s">
        <v>383</v>
      </c>
      <c r="BB6" s="350">
        <v>25</v>
      </c>
      <c r="BC6" s="350" t="s">
        <v>384</v>
      </c>
      <c r="BD6" s="350">
        <v>26</v>
      </c>
      <c r="BE6" s="350" t="s">
        <v>385</v>
      </c>
      <c r="BF6" s="350">
        <v>27</v>
      </c>
      <c r="BG6" s="350" t="s">
        <v>386</v>
      </c>
      <c r="BH6" s="350">
        <v>28</v>
      </c>
      <c r="BI6" s="350" t="s">
        <v>387</v>
      </c>
      <c r="BJ6" s="350">
        <v>29</v>
      </c>
      <c r="BK6" s="350" t="s">
        <v>388</v>
      </c>
      <c r="BL6" s="350">
        <v>30</v>
      </c>
      <c r="BM6" s="350" t="s">
        <v>389</v>
      </c>
      <c r="BN6" s="350">
        <v>31</v>
      </c>
      <c r="BO6" s="350"/>
      <c r="BP6" s="350" t="s">
        <v>390</v>
      </c>
      <c r="BQ6" s="350">
        <v>32</v>
      </c>
      <c r="BR6" s="350" t="s">
        <v>391</v>
      </c>
      <c r="BS6" s="350">
        <v>33</v>
      </c>
      <c r="BT6" s="350" t="s">
        <v>392</v>
      </c>
      <c r="BU6" s="350">
        <v>34</v>
      </c>
      <c r="BV6" s="350" t="s">
        <v>393</v>
      </c>
      <c r="BW6" s="350">
        <v>35</v>
      </c>
      <c r="BX6" s="350" t="s">
        <v>394</v>
      </c>
      <c r="BY6" s="350">
        <v>36</v>
      </c>
      <c r="BZ6" s="350" t="s">
        <v>395</v>
      </c>
      <c r="CA6" s="350">
        <v>37</v>
      </c>
      <c r="CB6" s="350" t="s">
        <v>396</v>
      </c>
      <c r="CC6" s="350">
        <v>38</v>
      </c>
      <c r="CD6" s="350" t="s">
        <v>397</v>
      </c>
      <c r="CE6" s="350">
        <v>39</v>
      </c>
      <c r="CF6" s="350" t="s">
        <v>398</v>
      </c>
      <c r="CG6" s="350">
        <v>40</v>
      </c>
      <c r="CH6" s="350" t="s">
        <v>399</v>
      </c>
      <c r="CI6" s="350">
        <v>41</v>
      </c>
      <c r="CJ6" s="350" t="s">
        <v>400</v>
      </c>
      <c r="CK6" s="350">
        <v>42</v>
      </c>
      <c r="CL6" s="350" t="s">
        <v>401</v>
      </c>
      <c r="CM6" s="350">
        <v>43</v>
      </c>
      <c r="CN6" s="350" t="s">
        <v>402</v>
      </c>
      <c r="CO6" s="350">
        <v>44</v>
      </c>
      <c r="CP6" s="350" t="s">
        <v>403</v>
      </c>
      <c r="CQ6" s="350">
        <v>45</v>
      </c>
      <c r="CR6" s="350" t="s">
        <v>404</v>
      </c>
      <c r="CS6" s="350">
        <v>46</v>
      </c>
      <c r="CT6" s="350" t="s">
        <v>405</v>
      </c>
      <c r="CU6" s="350">
        <v>47</v>
      </c>
      <c r="CV6" s="350" t="s">
        <v>406</v>
      </c>
      <c r="CW6" s="350">
        <v>48</v>
      </c>
      <c r="CX6" s="350" t="s">
        <v>407</v>
      </c>
    </row>
    <row r="7" s="341" customFormat="1" ht="15.75" customHeight="1" spans="1:102">
      <c r="A7" s="351"/>
      <c r="B7" s="351"/>
      <c r="C7" s="351"/>
      <c r="D7" s="352"/>
      <c r="E7" s="351"/>
      <c r="F7" s="353"/>
      <c r="G7" s="354"/>
      <c r="H7" s="354"/>
      <c r="I7" s="354"/>
      <c r="J7" s="354"/>
      <c r="K7" s="354"/>
      <c r="L7" s="356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354"/>
      <c r="AO7" s="354"/>
      <c r="AP7" s="354"/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4"/>
      <c r="BB7" s="354"/>
      <c r="BC7" s="354"/>
      <c r="BD7" s="354"/>
      <c r="BE7" s="354"/>
      <c r="BF7" s="354"/>
      <c r="BG7" s="354"/>
      <c r="BH7" s="354"/>
      <c r="BI7" s="354"/>
      <c r="BJ7" s="354"/>
      <c r="BK7" s="354"/>
      <c r="BL7" s="354"/>
      <c r="BM7" s="354"/>
      <c r="BN7" s="354"/>
      <c r="BO7" s="354"/>
      <c r="BP7" s="354"/>
      <c r="BQ7" s="354"/>
      <c r="BR7" s="354"/>
      <c r="BS7" s="354"/>
      <c r="BT7" s="354"/>
      <c r="BU7" s="354"/>
      <c r="BV7" s="354"/>
      <c r="BW7" s="354"/>
      <c r="BX7" s="354"/>
      <c r="BY7" s="354"/>
      <c r="BZ7" s="354"/>
      <c r="CA7" s="354"/>
      <c r="CB7" s="354"/>
      <c r="CC7" s="354"/>
      <c r="CD7" s="354"/>
      <c r="CE7" s="354"/>
      <c r="CF7" s="354"/>
      <c r="CG7" s="354"/>
      <c r="CH7" s="354"/>
      <c r="CI7" s="354"/>
      <c r="CJ7" s="354"/>
      <c r="CK7" s="354"/>
      <c r="CL7" s="354"/>
      <c r="CM7" s="354"/>
      <c r="CN7" s="354"/>
      <c r="CO7" s="354"/>
      <c r="CP7" s="354"/>
      <c r="CQ7" s="354"/>
      <c r="CR7" s="354"/>
      <c r="CS7" s="354"/>
      <c r="CT7" s="354"/>
      <c r="CU7" s="354"/>
      <c r="CV7" s="354"/>
      <c r="CW7" s="354"/>
      <c r="CX7" s="354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A1" sqref="$A1:$XFD7"/>
    </sheetView>
  </sheetViews>
  <sheetFormatPr defaultColWidth="9" defaultRowHeight="13.5" outlineLevelRow="6"/>
  <sheetData>
    <row r="1" s="317" customFormat="1" ht="21" customHeight="1" spans="1:102">
      <c r="A1" s="319" t="s">
        <v>192</v>
      </c>
      <c r="B1" s="320"/>
      <c r="C1" s="320"/>
      <c r="D1" s="320"/>
      <c r="E1" s="320"/>
      <c r="F1" s="320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338" t="s">
        <v>414</v>
      </c>
    </row>
    <row r="2" s="317" customFormat="1" ht="18" customHeight="1" spans="1:102">
      <c r="A2" s="322" t="s">
        <v>415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322"/>
    </row>
    <row r="3" s="317" customFormat="1" ht="18" customHeight="1" spans="1:102">
      <c r="A3" s="320"/>
      <c r="B3" s="320"/>
      <c r="C3" s="320"/>
      <c r="D3" s="320"/>
      <c r="E3" s="320"/>
      <c r="F3" s="320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339" t="s">
        <v>56</v>
      </c>
    </row>
    <row r="4" s="317" customFormat="1" ht="15.75" customHeight="1" spans="1:102">
      <c r="A4" s="323" t="s">
        <v>195</v>
      </c>
      <c r="B4" s="323"/>
      <c r="C4" s="323"/>
      <c r="D4" s="324" t="s">
        <v>140</v>
      </c>
      <c r="E4" s="324" t="s">
        <v>362</v>
      </c>
      <c r="F4" s="324" t="s">
        <v>363</v>
      </c>
      <c r="G4" s="324" t="s">
        <v>196</v>
      </c>
      <c r="H4" s="325" t="s">
        <v>148</v>
      </c>
      <c r="I4" s="325"/>
      <c r="J4" s="325"/>
      <c r="K4" s="325"/>
      <c r="L4" s="325"/>
      <c r="M4" s="325"/>
      <c r="N4" s="325"/>
      <c r="O4" s="325"/>
      <c r="P4" s="325"/>
      <c r="Q4" s="325"/>
      <c r="R4" s="334" t="s">
        <v>149</v>
      </c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 t="s">
        <v>197</v>
      </c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6" t="s">
        <v>198</v>
      </c>
      <c r="BL4" s="336"/>
      <c r="BM4" s="336"/>
      <c r="BN4" s="336"/>
      <c r="BO4" s="336"/>
      <c r="BP4" s="332" t="s">
        <v>154</v>
      </c>
      <c r="BQ4" s="325" t="s">
        <v>151</v>
      </c>
      <c r="BR4" s="337"/>
      <c r="BS4" s="337"/>
      <c r="BT4" s="325" t="s">
        <v>199</v>
      </c>
      <c r="BU4" s="337"/>
      <c r="BV4" s="337"/>
      <c r="BW4" s="325" t="s">
        <v>155</v>
      </c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 t="s">
        <v>152</v>
      </c>
      <c r="CI4" s="337"/>
      <c r="CJ4" s="337"/>
      <c r="CK4" s="337"/>
      <c r="CL4" s="337"/>
      <c r="CM4" s="337"/>
      <c r="CN4" s="337"/>
      <c r="CO4" s="337"/>
      <c r="CP4" s="337"/>
      <c r="CQ4" s="337"/>
      <c r="CR4" s="337"/>
      <c r="CS4" s="337"/>
      <c r="CT4" s="337"/>
      <c r="CU4" s="337"/>
      <c r="CV4" s="337"/>
      <c r="CW4" s="337"/>
      <c r="CX4" s="325" t="s">
        <v>156</v>
      </c>
    </row>
    <row r="5" s="317" customFormat="1" ht="43.5" customHeight="1" spans="1:102">
      <c r="A5" s="323" t="s">
        <v>145</v>
      </c>
      <c r="B5" s="323" t="s">
        <v>146</v>
      </c>
      <c r="C5" s="323" t="s">
        <v>147</v>
      </c>
      <c r="D5" s="324"/>
      <c r="E5" s="324"/>
      <c r="F5" s="324"/>
      <c r="G5" s="324"/>
      <c r="H5" s="324" t="s">
        <v>101</v>
      </c>
      <c r="I5" s="332" t="s">
        <v>200</v>
      </c>
      <c r="J5" s="332" t="s">
        <v>201</v>
      </c>
      <c r="K5" s="323" t="s">
        <v>202</v>
      </c>
      <c r="L5" s="324" t="s">
        <v>203</v>
      </c>
      <c r="M5" s="323" t="s">
        <v>204</v>
      </c>
      <c r="N5" s="323" t="s">
        <v>205</v>
      </c>
      <c r="O5" s="323" t="s">
        <v>206</v>
      </c>
      <c r="P5" s="323" t="s">
        <v>207</v>
      </c>
      <c r="Q5" s="323" t="s">
        <v>208</v>
      </c>
      <c r="R5" s="323" t="s">
        <v>119</v>
      </c>
      <c r="S5" s="323" t="s">
        <v>209</v>
      </c>
      <c r="T5" s="323" t="s">
        <v>210</v>
      </c>
      <c r="U5" s="323" t="s">
        <v>211</v>
      </c>
      <c r="V5" s="323" t="s">
        <v>212</v>
      </c>
      <c r="W5" s="323" t="s">
        <v>213</v>
      </c>
      <c r="X5" s="323" t="s">
        <v>214</v>
      </c>
      <c r="Y5" s="323" t="s">
        <v>215</v>
      </c>
      <c r="Z5" s="323" t="s">
        <v>216</v>
      </c>
      <c r="AA5" s="323" t="s">
        <v>217</v>
      </c>
      <c r="AB5" s="323" t="s">
        <v>218</v>
      </c>
      <c r="AC5" s="323" t="s">
        <v>219</v>
      </c>
      <c r="AD5" s="323" t="s">
        <v>220</v>
      </c>
      <c r="AE5" s="323" t="s">
        <v>221</v>
      </c>
      <c r="AF5" s="323" t="s">
        <v>222</v>
      </c>
      <c r="AG5" s="323" t="s">
        <v>223</v>
      </c>
      <c r="AH5" s="323" t="s">
        <v>224</v>
      </c>
      <c r="AI5" s="323" t="s">
        <v>225</v>
      </c>
      <c r="AJ5" s="323" t="s">
        <v>226</v>
      </c>
      <c r="AK5" s="323" t="s">
        <v>227</v>
      </c>
      <c r="AL5" s="323" t="s">
        <v>228</v>
      </c>
      <c r="AM5" s="323" t="s">
        <v>229</v>
      </c>
      <c r="AN5" s="323" t="s">
        <v>230</v>
      </c>
      <c r="AO5" s="323" t="s">
        <v>231</v>
      </c>
      <c r="AP5" s="323" t="s">
        <v>232</v>
      </c>
      <c r="AQ5" s="323" t="s">
        <v>233</v>
      </c>
      <c r="AR5" s="323" t="s">
        <v>234</v>
      </c>
      <c r="AS5" s="323" t="s">
        <v>235</v>
      </c>
      <c r="AT5" s="323" t="s">
        <v>101</v>
      </c>
      <c r="AU5" s="324" t="s">
        <v>236</v>
      </c>
      <c r="AV5" s="324" t="s">
        <v>237</v>
      </c>
      <c r="AW5" s="335" t="s">
        <v>238</v>
      </c>
      <c r="AX5" s="335" t="s">
        <v>239</v>
      </c>
      <c r="AY5" s="324" t="s">
        <v>240</v>
      </c>
      <c r="AZ5" s="324" t="s">
        <v>241</v>
      </c>
      <c r="BA5" s="324" t="s">
        <v>242</v>
      </c>
      <c r="BB5" s="324" t="s">
        <v>243</v>
      </c>
      <c r="BC5" s="323" t="s">
        <v>244</v>
      </c>
      <c r="BD5" s="323" t="s">
        <v>245</v>
      </c>
      <c r="BE5" s="323" t="s">
        <v>246</v>
      </c>
      <c r="BF5" s="323" t="s">
        <v>247</v>
      </c>
      <c r="BG5" s="332" t="s">
        <v>248</v>
      </c>
      <c r="BH5" s="323" t="s">
        <v>249</v>
      </c>
      <c r="BI5" s="323" t="s">
        <v>250</v>
      </c>
      <c r="BJ5" s="326" t="s">
        <v>251</v>
      </c>
      <c r="BK5" s="324" t="s">
        <v>101</v>
      </c>
      <c r="BL5" s="324" t="s">
        <v>252</v>
      </c>
      <c r="BM5" s="324" t="s">
        <v>253</v>
      </c>
      <c r="BN5" s="324" t="s">
        <v>254</v>
      </c>
      <c r="BO5" s="335" t="s">
        <v>255</v>
      </c>
      <c r="BP5" s="332"/>
      <c r="BQ5" s="324" t="s">
        <v>101</v>
      </c>
      <c r="BR5" s="324" t="s">
        <v>256</v>
      </c>
      <c r="BS5" s="323" t="s">
        <v>257</v>
      </c>
      <c r="BT5" s="324" t="s">
        <v>101</v>
      </c>
      <c r="BU5" s="324" t="s">
        <v>258</v>
      </c>
      <c r="BV5" s="323" t="s">
        <v>259</v>
      </c>
      <c r="BW5" s="326" t="s">
        <v>101</v>
      </c>
      <c r="BX5" s="326" t="s">
        <v>260</v>
      </c>
      <c r="BY5" s="326" t="s">
        <v>261</v>
      </c>
      <c r="BZ5" s="326" t="s">
        <v>262</v>
      </c>
      <c r="CA5" s="326" t="s">
        <v>263</v>
      </c>
      <c r="CB5" s="326" t="s">
        <v>264</v>
      </c>
      <c r="CC5" s="326" t="s">
        <v>265</v>
      </c>
      <c r="CD5" s="326" t="s">
        <v>266</v>
      </c>
      <c r="CE5" s="326" t="s">
        <v>267</v>
      </c>
      <c r="CF5" s="326" t="s">
        <v>268</v>
      </c>
      <c r="CG5" s="326" t="s">
        <v>269</v>
      </c>
      <c r="CH5" s="326" t="s">
        <v>101</v>
      </c>
      <c r="CI5" s="326" t="s">
        <v>260</v>
      </c>
      <c r="CJ5" s="326" t="s">
        <v>261</v>
      </c>
      <c r="CK5" s="326" t="s">
        <v>262</v>
      </c>
      <c r="CL5" s="326" t="s">
        <v>263</v>
      </c>
      <c r="CM5" s="326" t="s">
        <v>264</v>
      </c>
      <c r="CN5" s="326" t="s">
        <v>265</v>
      </c>
      <c r="CO5" s="326" t="s">
        <v>266</v>
      </c>
      <c r="CP5" s="326" t="s">
        <v>270</v>
      </c>
      <c r="CQ5" s="326" t="s">
        <v>271</v>
      </c>
      <c r="CR5" s="326" t="s">
        <v>272</v>
      </c>
      <c r="CS5" s="326" t="s">
        <v>273</v>
      </c>
      <c r="CT5" s="326" t="s">
        <v>267</v>
      </c>
      <c r="CU5" s="326" t="s">
        <v>268</v>
      </c>
      <c r="CV5" s="326" t="s">
        <v>274</v>
      </c>
      <c r="CW5" s="326" t="s">
        <v>152</v>
      </c>
      <c r="CX5" s="325"/>
    </row>
    <row r="6" s="317" customFormat="1" ht="15.75" customHeight="1" spans="1:102">
      <c r="A6" s="323" t="s">
        <v>125</v>
      </c>
      <c r="B6" s="323" t="s">
        <v>125</v>
      </c>
      <c r="C6" s="323" t="s">
        <v>125</v>
      </c>
      <c r="D6" s="326" t="s">
        <v>125</v>
      </c>
      <c r="E6" s="323" t="s">
        <v>125</v>
      </c>
      <c r="F6" s="323" t="s">
        <v>125</v>
      </c>
      <c r="G6" s="327" t="s">
        <v>126</v>
      </c>
      <c r="H6" s="327">
        <v>2</v>
      </c>
      <c r="I6" s="327" t="s">
        <v>127</v>
      </c>
      <c r="J6" s="327">
        <v>3</v>
      </c>
      <c r="K6" s="327" t="s">
        <v>128</v>
      </c>
      <c r="L6" s="327">
        <v>4</v>
      </c>
      <c r="M6" s="327" t="s">
        <v>129</v>
      </c>
      <c r="N6" s="327">
        <v>5</v>
      </c>
      <c r="O6" s="327" t="s">
        <v>130</v>
      </c>
      <c r="P6" s="327">
        <v>6</v>
      </c>
      <c r="Q6" s="327" t="s">
        <v>131</v>
      </c>
      <c r="R6" s="327">
        <v>7</v>
      </c>
      <c r="S6" s="327" t="s">
        <v>132</v>
      </c>
      <c r="T6" s="327">
        <v>8</v>
      </c>
      <c r="U6" s="327" t="s">
        <v>133</v>
      </c>
      <c r="V6" s="327">
        <v>9</v>
      </c>
      <c r="W6" s="327" t="s">
        <v>134</v>
      </c>
      <c r="X6" s="327">
        <v>10</v>
      </c>
      <c r="Y6" s="327" t="s">
        <v>135</v>
      </c>
      <c r="Z6" s="327">
        <v>11</v>
      </c>
      <c r="AA6" s="327" t="s">
        <v>372</v>
      </c>
      <c r="AB6" s="327">
        <v>12</v>
      </c>
      <c r="AC6" s="327" t="s">
        <v>373</v>
      </c>
      <c r="AD6" s="327">
        <v>13</v>
      </c>
      <c r="AE6" s="327" t="s">
        <v>374</v>
      </c>
      <c r="AF6" s="327">
        <v>14</v>
      </c>
      <c r="AG6" s="327" t="s">
        <v>375</v>
      </c>
      <c r="AH6" s="327">
        <v>15</v>
      </c>
      <c r="AI6" s="327" t="s">
        <v>159</v>
      </c>
      <c r="AJ6" s="327">
        <v>16</v>
      </c>
      <c r="AK6" s="327" t="s">
        <v>376</v>
      </c>
      <c r="AL6" s="327">
        <v>17</v>
      </c>
      <c r="AM6" s="327" t="s">
        <v>167</v>
      </c>
      <c r="AN6" s="327">
        <v>18</v>
      </c>
      <c r="AO6" s="327" t="s">
        <v>377</v>
      </c>
      <c r="AP6" s="327">
        <v>19</v>
      </c>
      <c r="AQ6" s="327" t="s">
        <v>378</v>
      </c>
      <c r="AR6" s="327">
        <v>20</v>
      </c>
      <c r="AS6" s="327" t="s">
        <v>379</v>
      </c>
      <c r="AT6" s="327">
        <v>21</v>
      </c>
      <c r="AU6" s="327" t="s">
        <v>380</v>
      </c>
      <c r="AV6" s="327">
        <v>22</v>
      </c>
      <c r="AW6" s="327" t="s">
        <v>381</v>
      </c>
      <c r="AX6" s="327">
        <v>23</v>
      </c>
      <c r="AY6" s="327" t="s">
        <v>382</v>
      </c>
      <c r="AZ6" s="327">
        <v>24</v>
      </c>
      <c r="BA6" s="327" t="s">
        <v>383</v>
      </c>
      <c r="BB6" s="327">
        <v>25</v>
      </c>
      <c r="BC6" s="327" t="s">
        <v>384</v>
      </c>
      <c r="BD6" s="327">
        <v>26</v>
      </c>
      <c r="BE6" s="327" t="s">
        <v>385</v>
      </c>
      <c r="BF6" s="327">
        <v>27</v>
      </c>
      <c r="BG6" s="327" t="s">
        <v>386</v>
      </c>
      <c r="BH6" s="327">
        <v>28</v>
      </c>
      <c r="BI6" s="327" t="s">
        <v>387</v>
      </c>
      <c r="BJ6" s="327">
        <v>29</v>
      </c>
      <c r="BK6" s="327" t="s">
        <v>388</v>
      </c>
      <c r="BL6" s="327">
        <v>30</v>
      </c>
      <c r="BM6" s="327" t="s">
        <v>389</v>
      </c>
      <c r="BN6" s="327">
        <v>31</v>
      </c>
      <c r="BO6" s="327"/>
      <c r="BP6" s="327" t="s">
        <v>390</v>
      </c>
      <c r="BQ6" s="327">
        <v>32</v>
      </c>
      <c r="BR6" s="327" t="s">
        <v>391</v>
      </c>
      <c r="BS6" s="327">
        <v>33</v>
      </c>
      <c r="BT6" s="327" t="s">
        <v>392</v>
      </c>
      <c r="BU6" s="327">
        <v>34</v>
      </c>
      <c r="BV6" s="327" t="s">
        <v>393</v>
      </c>
      <c r="BW6" s="327">
        <v>35</v>
      </c>
      <c r="BX6" s="327" t="s">
        <v>394</v>
      </c>
      <c r="BY6" s="327">
        <v>36</v>
      </c>
      <c r="BZ6" s="327" t="s">
        <v>395</v>
      </c>
      <c r="CA6" s="327">
        <v>37</v>
      </c>
      <c r="CB6" s="327" t="s">
        <v>396</v>
      </c>
      <c r="CC6" s="327">
        <v>38</v>
      </c>
      <c r="CD6" s="327" t="s">
        <v>397</v>
      </c>
      <c r="CE6" s="327">
        <v>39</v>
      </c>
      <c r="CF6" s="327" t="s">
        <v>398</v>
      </c>
      <c r="CG6" s="327">
        <v>40</v>
      </c>
      <c r="CH6" s="327" t="s">
        <v>399</v>
      </c>
      <c r="CI6" s="327">
        <v>41</v>
      </c>
      <c r="CJ6" s="327" t="s">
        <v>400</v>
      </c>
      <c r="CK6" s="327">
        <v>42</v>
      </c>
      <c r="CL6" s="327" t="s">
        <v>401</v>
      </c>
      <c r="CM6" s="327">
        <v>43</v>
      </c>
      <c r="CN6" s="327" t="s">
        <v>402</v>
      </c>
      <c r="CO6" s="327">
        <v>44</v>
      </c>
      <c r="CP6" s="327" t="s">
        <v>403</v>
      </c>
      <c r="CQ6" s="327">
        <v>45</v>
      </c>
      <c r="CR6" s="327" t="s">
        <v>404</v>
      </c>
      <c r="CS6" s="327">
        <v>46</v>
      </c>
      <c r="CT6" s="327" t="s">
        <v>405</v>
      </c>
      <c r="CU6" s="327">
        <v>47</v>
      </c>
      <c r="CV6" s="327" t="s">
        <v>406</v>
      </c>
      <c r="CW6" s="327">
        <v>48</v>
      </c>
      <c r="CX6" s="327" t="s">
        <v>407</v>
      </c>
    </row>
    <row r="7" s="318" customFormat="1" ht="15.75" customHeight="1" spans="1:102">
      <c r="A7" s="328"/>
      <c r="B7" s="328"/>
      <c r="C7" s="328"/>
      <c r="D7" s="329"/>
      <c r="E7" s="328"/>
      <c r="F7" s="330"/>
      <c r="G7" s="331"/>
      <c r="H7" s="331"/>
      <c r="I7" s="331"/>
      <c r="J7" s="331"/>
      <c r="K7" s="331"/>
      <c r="L7" s="333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1"/>
      <c r="BP7" s="331"/>
      <c r="BQ7" s="331"/>
      <c r="BR7" s="331"/>
      <c r="BS7" s="331"/>
      <c r="BT7" s="331"/>
      <c r="BU7" s="331"/>
      <c r="BV7" s="331"/>
      <c r="BW7" s="331"/>
      <c r="BX7" s="331"/>
      <c r="BY7" s="331"/>
      <c r="BZ7" s="331"/>
      <c r="CA7" s="331"/>
      <c r="CB7" s="331"/>
      <c r="CC7" s="331"/>
      <c r="CD7" s="331"/>
      <c r="CE7" s="331"/>
      <c r="CF7" s="331"/>
      <c r="CG7" s="331"/>
      <c r="CH7" s="331"/>
      <c r="CI7" s="331"/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331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A1" sqref="$A1:$XFD7"/>
    </sheetView>
  </sheetViews>
  <sheetFormatPr defaultColWidth="9" defaultRowHeight="13.5" outlineLevelRow="6"/>
  <sheetData>
    <row r="1" s="294" customFormat="1" ht="20" customHeight="1" spans="1:102">
      <c r="A1" s="296" t="s">
        <v>192</v>
      </c>
      <c r="B1" s="297"/>
      <c r="C1" s="297"/>
      <c r="D1" s="297"/>
      <c r="E1" s="297"/>
      <c r="F1" s="297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315" t="s">
        <v>416</v>
      </c>
    </row>
    <row r="2" s="294" customFormat="1" ht="18" customHeight="1" spans="1:102">
      <c r="A2" s="299" t="s">
        <v>417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99"/>
    </row>
    <row r="3" s="294" customFormat="1" ht="18" customHeight="1" spans="1:102">
      <c r="A3" s="297"/>
      <c r="B3" s="297"/>
      <c r="C3" s="297"/>
      <c r="D3" s="297"/>
      <c r="E3" s="297"/>
      <c r="F3" s="297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316" t="s">
        <v>56</v>
      </c>
    </row>
    <row r="4" s="294" customFormat="1" ht="15.75" customHeight="1" spans="1:102">
      <c r="A4" s="300" t="s">
        <v>195</v>
      </c>
      <c r="B4" s="300"/>
      <c r="C4" s="300"/>
      <c r="D4" s="301" t="s">
        <v>140</v>
      </c>
      <c r="E4" s="301" t="s">
        <v>362</v>
      </c>
      <c r="F4" s="301" t="s">
        <v>363</v>
      </c>
      <c r="G4" s="301" t="s">
        <v>196</v>
      </c>
      <c r="H4" s="302" t="s">
        <v>148</v>
      </c>
      <c r="I4" s="302"/>
      <c r="J4" s="302"/>
      <c r="K4" s="302"/>
      <c r="L4" s="302"/>
      <c r="M4" s="302"/>
      <c r="N4" s="302"/>
      <c r="O4" s="302"/>
      <c r="P4" s="302"/>
      <c r="Q4" s="302"/>
      <c r="R4" s="311" t="s">
        <v>149</v>
      </c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 t="s">
        <v>197</v>
      </c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3" t="s">
        <v>198</v>
      </c>
      <c r="BL4" s="313"/>
      <c r="BM4" s="313"/>
      <c r="BN4" s="313"/>
      <c r="BO4" s="313"/>
      <c r="BP4" s="309" t="s">
        <v>154</v>
      </c>
      <c r="BQ4" s="302" t="s">
        <v>151</v>
      </c>
      <c r="BR4" s="314"/>
      <c r="BS4" s="314"/>
      <c r="BT4" s="302" t="s">
        <v>199</v>
      </c>
      <c r="BU4" s="314"/>
      <c r="BV4" s="314"/>
      <c r="BW4" s="302" t="s">
        <v>155</v>
      </c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 t="s">
        <v>152</v>
      </c>
      <c r="CI4" s="314"/>
      <c r="CJ4" s="314"/>
      <c r="CK4" s="314"/>
      <c r="CL4" s="314"/>
      <c r="CM4" s="314"/>
      <c r="CN4" s="314"/>
      <c r="CO4" s="314"/>
      <c r="CP4" s="314"/>
      <c r="CQ4" s="314"/>
      <c r="CR4" s="314"/>
      <c r="CS4" s="314"/>
      <c r="CT4" s="314"/>
      <c r="CU4" s="314"/>
      <c r="CV4" s="314"/>
      <c r="CW4" s="314"/>
      <c r="CX4" s="302" t="s">
        <v>156</v>
      </c>
    </row>
    <row r="5" s="294" customFormat="1" ht="43.5" customHeight="1" spans="1:102">
      <c r="A5" s="300" t="s">
        <v>145</v>
      </c>
      <c r="B5" s="300" t="s">
        <v>146</v>
      </c>
      <c r="C5" s="300" t="s">
        <v>147</v>
      </c>
      <c r="D5" s="301"/>
      <c r="E5" s="301"/>
      <c r="F5" s="301"/>
      <c r="G5" s="301"/>
      <c r="H5" s="301" t="s">
        <v>101</v>
      </c>
      <c r="I5" s="309" t="s">
        <v>200</v>
      </c>
      <c r="J5" s="309" t="s">
        <v>201</v>
      </c>
      <c r="K5" s="300" t="s">
        <v>202</v>
      </c>
      <c r="L5" s="301" t="s">
        <v>203</v>
      </c>
      <c r="M5" s="300" t="s">
        <v>204</v>
      </c>
      <c r="N5" s="300" t="s">
        <v>205</v>
      </c>
      <c r="O5" s="300" t="s">
        <v>206</v>
      </c>
      <c r="P5" s="300" t="s">
        <v>207</v>
      </c>
      <c r="Q5" s="300" t="s">
        <v>208</v>
      </c>
      <c r="R5" s="300" t="s">
        <v>119</v>
      </c>
      <c r="S5" s="300" t="s">
        <v>209</v>
      </c>
      <c r="T5" s="300" t="s">
        <v>210</v>
      </c>
      <c r="U5" s="300" t="s">
        <v>211</v>
      </c>
      <c r="V5" s="300" t="s">
        <v>212</v>
      </c>
      <c r="W5" s="300" t="s">
        <v>213</v>
      </c>
      <c r="X5" s="300" t="s">
        <v>214</v>
      </c>
      <c r="Y5" s="300" t="s">
        <v>215</v>
      </c>
      <c r="Z5" s="300" t="s">
        <v>216</v>
      </c>
      <c r="AA5" s="300" t="s">
        <v>217</v>
      </c>
      <c r="AB5" s="300" t="s">
        <v>218</v>
      </c>
      <c r="AC5" s="300" t="s">
        <v>219</v>
      </c>
      <c r="AD5" s="300" t="s">
        <v>220</v>
      </c>
      <c r="AE5" s="300" t="s">
        <v>221</v>
      </c>
      <c r="AF5" s="300" t="s">
        <v>222</v>
      </c>
      <c r="AG5" s="300" t="s">
        <v>223</v>
      </c>
      <c r="AH5" s="300" t="s">
        <v>224</v>
      </c>
      <c r="AI5" s="300" t="s">
        <v>225</v>
      </c>
      <c r="AJ5" s="300" t="s">
        <v>226</v>
      </c>
      <c r="AK5" s="300" t="s">
        <v>227</v>
      </c>
      <c r="AL5" s="300" t="s">
        <v>228</v>
      </c>
      <c r="AM5" s="300" t="s">
        <v>229</v>
      </c>
      <c r="AN5" s="300" t="s">
        <v>230</v>
      </c>
      <c r="AO5" s="300" t="s">
        <v>231</v>
      </c>
      <c r="AP5" s="300" t="s">
        <v>232</v>
      </c>
      <c r="AQ5" s="300" t="s">
        <v>233</v>
      </c>
      <c r="AR5" s="300" t="s">
        <v>234</v>
      </c>
      <c r="AS5" s="300" t="s">
        <v>235</v>
      </c>
      <c r="AT5" s="300" t="s">
        <v>101</v>
      </c>
      <c r="AU5" s="301" t="s">
        <v>236</v>
      </c>
      <c r="AV5" s="301" t="s">
        <v>237</v>
      </c>
      <c r="AW5" s="312" t="s">
        <v>238</v>
      </c>
      <c r="AX5" s="312" t="s">
        <v>239</v>
      </c>
      <c r="AY5" s="301" t="s">
        <v>240</v>
      </c>
      <c r="AZ5" s="301" t="s">
        <v>241</v>
      </c>
      <c r="BA5" s="301" t="s">
        <v>242</v>
      </c>
      <c r="BB5" s="301" t="s">
        <v>243</v>
      </c>
      <c r="BC5" s="300" t="s">
        <v>244</v>
      </c>
      <c r="BD5" s="300" t="s">
        <v>245</v>
      </c>
      <c r="BE5" s="300" t="s">
        <v>246</v>
      </c>
      <c r="BF5" s="300" t="s">
        <v>247</v>
      </c>
      <c r="BG5" s="309" t="s">
        <v>248</v>
      </c>
      <c r="BH5" s="300" t="s">
        <v>249</v>
      </c>
      <c r="BI5" s="300" t="s">
        <v>250</v>
      </c>
      <c r="BJ5" s="303" t="s">
        <v>251</v>
      </c>
      <c r="BK5" s="301" t="s">
        <v>101</v>
      </c>
      <c r="BL5" s="301" t="s">
        <v>252</v>
      </c>
      <c r="BM5" s="301" t="s">
        <v>253</v>
      </c>
      <c r="BN5" s="301" t="s">
        <v>254</v>
      </c>
      <c r="BO5" s="312" t="s">
        <v>255</v>
      </c>
      <c r="BP5" s="309"/>
      <c r="BQ5" s="301" t="s">
        <v>101</v>
      </c>
      <c r="BR5" s="301" t="s">
        <v>256</v>
      </c>
      <c r="BS5" s="300" t="s">
        <v>257</v>
      </c>
      <c r="BT5" s="301" t="s">
        <v>101</v>
      </c>
      <c r="BU5" s="301" t="s">
        <v>258</v>
      </c>
      <c r="BV5" s="300" t="s">
        <v>259</v>
      </c>
      <c r="BW5" s="303" t="s">
        <v>101</v>
      </c>
      <c r="BX5" s="303" t="s">
        <v>260</v>
      </c>
      <c r="BY5" s="303" t="s">
        <v>261</v>
      </c>
      <c r="BZ5" s="303" t="s">
        <v>262</v>
      </c>
      <c r="CA5" s="303" t="s">
        <v>263</v>
      </c>
      <c r="CB5" s="303" t="s">
        <v>264</v>
      </c>
      <c r="CC5" s="303" t="s">
        <v>265</v>
      </c>
      <c r="CD5" s="303" t="s">
        <v>266</v>
      </c>
      <c r="CE5" s="303" t="s">
        <v>267</v>
      </c>
      <c r="CF5" s="303" t="s">
        <v>268</v>
      </c>
      <c r="CG5" s="303" t="s">
        <v>269</v>
      </c>
      <c r="CH5" s="303" t="s">
        <v>101</v>
      </c>
      <c r="CI5" s="303" t="s">
        <v>260</v>
      </c>
      <c r="CJ5" s="303" t="s">
        <v>261</v>
      </c>
      <c r="CK5" s="303" t="s">
        <v>262</v>
      </c>
      <c r="CL5" s="303" t="s">
        <v>263</v>
      </c>
      <c r="CM5" s="303" t="s">
        <v>264</v>
      </c>
      <c r="CN5" s="303" t="s">
        <v>265</v>
      </c>
      <c r="CO5" s="303" t="s">
        <v>266</v>
      </c>
      <c r="CP5" s="303" t="s">
        <v>270</v>
      </c>
      <c r="CQ5" s="303" t="s">
        <v>271</v>
      </c>
      <c r="CR5" s="303" t="s">
        <v>272</v>
      </c>
      <c r="CS5" s="303" t="s">
        <v>273</v>
      </c>
      <c r="CT5" s="303" t="s">
        <v>267</v>
      </c>
      <c r="CU5" s="303" t="s">
        <v>268</v>
      </c>
      <c r="CV5" s="303" t="s">
        <v>274</v>
      </c>
      <c r="CW5" s="303" t="s">
        <v>152</v>
      </c>
      <c r="CX5" s="302"/>
    </row>
    <row r="6" s="294" customFormat="1" ht="15.75" customHeight="1" spans="1:102">
      <c r="A6" s="300" t="s">
        <v>125</v>
      </c>
      <c r="B6" s="300" t="s">
        <v>125</v>
      </c>
      <c r="C6" s="300" t="s">
        <v>125</v>
      </c>
      <c r="D6" s="303" t="s">
        <v>125</v>
      </c>
      <c r="E6" s="300" t="s">
        <v>125</v>
      </c>
      <c r="F6" s="300" t="s">
        <v>125</v>
      </c>
      <c r="G6" s="304" t="s">
        <v>126</v>
      </c>
      <c r="H6" s="304">
        <v>2</v>
      </c>
      <c r="I6" s="304" t="s">
        <v>127</v>
      </c>
      <c r="J6" s="304">
        <v>3</v>
      </c>
      <c r="K6" s="304" t="s">
        <v>128</v>
      </c>
      <c r="L6" s="304">
        <v>4</v>
      </c>
      <c r="M6" s="304" t="s">
        <v>129</v>
      </c>
      <c r="N6" s="304">
        <v>5</v>
      </c>
      <c r="O6" s="304" t="s">
        <v>130</v>
      </c>
      <c r="P6" s="304">
        <v>6</v>
      </c>
      <c r="Q6" s="304" t="s">
        <v>131</v>
      </c>
      <c r="R6" s="304">
        <v>7</v>
      </c>
      <c r="S6" s="304" t="s">
        <v>132</v>
      </c>
      <c r="T6" s="304">
        <v>8</v>
      </c>
      <c r="U6" s="304" t="s">
        <v>133</v>
      </c>
      <c r="V6" s="304">
        <v>9</v>
      </c>
      <c r="W6" s="304" t="s">
        <v>134</v>
      </c>
      <c r="X6" s="304">
        <v>10</v>
      </c>
      <c r="Y6" s="304" t="s">
        <v>135</v>
      </c>
      <c r="Z6" s="304">
        <v>11</v>
      </c>
      <c r="AA6" s="304" t="s">
        <v>372</v>
      </c>
      <c r="AB6" s="304">
        <v>12</v>
      </c>
      <c r="AC6" s="304" t="s">
        <v>373</v>
      </c>
      <c r="AD6" s="304">
        <v>13</v>
      </c>
      <c r="AE6" s="304" t="s">
        <v>374</v>
      </c>
      <c r="AF6" s="304">
        <v>14</v>
      </c>
      <c r="AG6" s="304" t="s">
        <v>375</v>
      </c>
      <c r="AH6" s="304">
        <v>15</v>
      </c>
      <c r="AI6" s="304" t="s">
        <v>159</v>
      </c>
      <c r="AJ6" s="304">
        <v>16</v>
      </c>
      <c r="AK6" s="304" t="s">
        <v>376</v>
      </c>
      <c r="AL6" s="304">
        <v>17</v>
      </c>
      <c r="AM6" s="304" t="s">
        <v>167</v>
      </c>
      <c r="AN6" s="304">
        <v>18</v>
      </c>
      <c r="AO6" s="304" t="s">
        <v>377</v>
      </c>
      <c r="AP6" s="304">
        <v>19</v>
      </c>
      <c r="AQ6" s="304" t="s">
        <v>378</v>
      </c>
      <c r="AR6" s="304">
        <v>20</v>
      </c>
      <c r="AS6" s="304" t="s">
        <v>379</v>
      </c>
      <c r="AT6" s="304">
        <v>21</v>
      </c>
      <c r="AU6" s="304" t="s">
        <v>380</v>
      </c>
      <c r="AV6" s="304">
        <v>22</v>
      </c>
      <c r="AW6" s="304" t="s">
        <v>381</v>
      </c>
      <c r="AX6" s="304">
        <v>23</v>
      </c>
      <c r="AY6" s="304" t="s">
        <v>382</v>
      </c>
      <c r="AZ6" s="304">
        <v>24</v>
      </c>
      <c r="BA6" s="304" t="s">
        <v>383</v>
      </c>
      <c r="BB6" s="304">
        <v>25</v>
      </c>
      <c r="BC6" s="304" t="s">
        <v>384</v>
      </c>
      <c r="BD6" s="304">
        <v>26</v>
      </c>
      <c r="BE6" s="304" t="s">
        <v>385</v>
      </c>
      <c r="BF6" s="304">
        <v>27</v>
      </c>
      <c r="BG6" s="304" t="s">
        <v>386</v>
      </c>
      <c r="BH6" s="304">
        <v>28</v>
      </c>
      <c r="BI6" s="304" t="s">
        <v>387</v>
      </c>
      <c r="BJ6" s="304">
        <v>29</v>
      </c>
      <c r="BK6" s="304" t="s">
        <v>388</v>
      </c>
      <c r="BL6" s="304">
        <v>30</v>
      </c>
      <c r="BM6" s="304" t="s">
        <v>389</v>
      </c>
      <c r="BN6" s="304">
        <v>31</v>
      </c>
      <c r="BO6" s="304"/>
      <c r="BP6" s="304" t="s">
        <v>390</v>
      </c>
      <c r="BQ6" s="304">
        <v>32</v>
      </c>
      <c r="BR6" s="304" t="s">
        <v>391</v>
      </c>
      <c r="BS6" s="304">
        <v>33</v>
      </c>
      <c r="BT6" s="304" t="s">
        <v>392</v>
      </c>
      <c r="BU6" s="304">
        <v>34</v>
      </c>
      <c r="BV6" s="304" t="s">
        <v>393</v>
      </c>
      <c r="BW6" s="304">
        <v>35</v>
      </c>
      <c r="BX6" s="304" t="s">
        <v>394</v>
      </c>
      <c r="BY6" s="304">
        <v>36</v>
      </c>
      <c r="BZ6" s="304" t="s">
        <v>395</v>
      </c>
      <c r="CA6" s="304">
        <v>37</v>
      </c>
      <c r="CB6" s="304" t="s">
        <v>396</v>
      </c>
      <c r="CC6" s="304">
        <v>38</v>
      </c>
      <c r="CD6" s="304" t="s">
        <v>397</v>
      </c>
      <c r="CE6" s="304">
        <v>39</v>
      </c>
      <c r="CF6" s="304" t="s">
        <v>398</v>
      </c>
      <c r="CG6" s="304">
        <v>40</v>
      </c>
      <c r="CH6" s="304" t="s">
        <v>399</v>
      </c>
      <c r="CI6" s="304">
        <v>41</v>
      </c>
      <c r="CJ6" s="304" t="s">
        <v>400</v>
      </c>
      <c r="CK6" s="304">
        <v>42</v>
      </c>
      <c r="CL6" s="304" t="s">
        <v>401</v>
      </c>
      <c r="CM6" s="304">
        <v>43</v>
      </c>
      <c r="CN6" s="304" t="s">
        <v>402</v>
      </c>
      <c r="CO6" s="304">
        <v>44</v>
      </c>
      <c r="CP6" s="304" t="s">
        <v>403</v>
      </c>
      <c r="CQ6" s="304">
        <v>45</v>
      </c>
      <c r="CR6" s="304" t="s">
        <v>404</v>
      </c>
      <c r="CS6" s="304">
        <v>46</v>
      </c>
      <c r="CT6" s="304" t="s">
        <v>405</v>
      </c>
      <c r="CU6" s="304">
        <v>47</v>
      </c>
      <c r="CV6" s="304" t="s">
        <v>406</v>
      </c>
      <c r="CW6" s="304">
        <v>48</v>
      </c>
      <c r="CX6" s="304" t="s">
        <v>407</v>
      </c>
    </row>
    <row r="7" s="295" customFormat="1" ht="15.75" customHeight="1" spans="1:102">
      <c r="A7" s="305"/>
      <c r="B7" s="305"/>
      <c r="C7" s="305"/>
      <c r="D7" s="306"/>
      <c r="E7" s="305"/>
      <c r="F7" s="307"/>
      <c r="G7" s="308"/>
      <c r="H7" s="308"/>
      <c r="I7" s="308"/>
      <c r="J7" s="308"/>
      <c r="K7" s="308"/>
      <c r="L7" s="310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308"/>
      <c r="BI7" s="308"/>
      <c r="BJ7" s="308"/>
      <c r="BK7" s="308"/>
      <c r="BL7" s="308"/>
      <c r="BM7" s="308"/>
      <c r="BN7" s="308"/>
      <c r="BO7" s="308"/>
      <c r="BP7" s="308"/>
      <c r="BQ7" s="308"/>
      <c r="BR7" s="308"/>
      <c r="BS7" s="308"/>
      <c r="BT7" s="308"/>
      <c r="BU7" s="308"/>
      <c r="BV7" s="308"/>
      <c r="BW7" s="308"/>
      <c r="BX7" s="308"/>
      <c r="BY7" s="308"/>
      <c r="BZ7" s="308"/>
      <c r="CA7" s="308"/>
      <c r="CB7" s="308"/>
      <c r="CC7" s="308"/>
      <c r="CD7" s="308"/>
      <c r="CE7" s="308"/>
      <c r="CF7" s="308"/>
      <c r="CG7" s="308"/>
      <c r="CH7" s="308"/>
      <c r="CI7" s="308"/>
      <c r="CJ7" s="308"/>
      <c r="CK7" s="308"/>
      <c r="CL7" s="308"/>
      <c r="CM7" s="308"/>
      <c r="CN7" s="308"/>
      <c r="CO7" s="308"/>
      <c r="CP7" s="308"/>
      <c r="CQ7" s="308"/>
      <c r="CR7" s="308"/>
      <c r="CS7" s="308"/>
      <c r="CT7" s="308"/>
      <c r="CU7" s="308"/>
      <c r="CV7" s="308"/>
      <c r="CW7" s="308"/>
      <c r="CX7" s="308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7"/>
  <sheetViews>
    <sheetView workbookViewId="0">
      <selection activeCell="F30" sqref="F30"/>
    </sheetView>
  </sheetViews>
  <sheetFormatPr defaultColWidth="9" defaultRowHeight="13.5" outlineLevelRow="6"/>
  <sheetData>
    <row r="1" s="270" customFormat="1" ht="18" customHeight="1" spans="1:102">
      <c r="A1" s="272" t="s">
        <v>192</v>
      </c>
      <c r="B1" s="273"/>
      <c r="C1" s="273"/>
      <c r="D1" s="273"/>
      <c r="E1" s="273"/>
      <c r="F1" s="273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292" t="s">
        <v>418</v>
      </c>
    </row>
    <row r="2" s="270" customFormat="1" ht="18" customHeight="1" spans="1:102">
      <c r="A2" s="275" t="s">
        <v>419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75"/>
    </row>
    <row r="3" s="270" customFormat="1" ht="18" customHeight="1" spans="1:102">
      <c r="A3" s="273"/>
      <c r="B3" s="273"/>
      <c r="C3" s="273"/>
      <c r="D3" s="273"/>
      <c r="E3" s="273"/>
      <c r="F3" s="273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8"/>
      <c r="CF3" s="288"/>
      <c r="CG3" s="288"/>
      <c r="CH3" s="288"/>
      <c r="CI3" s="288"/>
      <c r="CJ3" s="288"/>
      <c r="CK3" s="288"/>
      <c r="CL3" s="288"/>
      <c r="CM3" s="288"/>
      <c r="CN3" s="288"/>
      <c r="CO3" s="288"/>
      <c r="CP3" s="288"/>
      <c r="CQ3" s="288"/>
      <c r="CR3" s="288"/>
      <c r="CS3" s="288"/>
      <c r="CT3" s="288"/>
      <c r="CU3" s="288"/>
      <c r="CV3" s="288"/>
      <c r="CW3" s="288"/>
      <c r="CX3" s="293" t="s">
        <v>56</v>
      </c>
    </row>
    <row r="4" s="270" customFormat="1" ht="15.75" customHeight="1" spans="1:102">
      <c r="A4" s="276" t="s">
        <v>195</v>
      </c>
      <c r="B4" s="276"/>
      <c r="C4" s="276"/>
      <c r="D4" s="277" t="s">
        <v>140</v>
      </c>
      <c r="E4" s="277" t="s">
        <v>362</v>
      </c>
      <c r="F4" s="277" t="s">
        <v>363</v>
      </c>
      <c r="G4" s="277" t="s">
        <v>196</v>
      </c>
      <c r="H4" s="278" t="s">
        <v>148</v>
      </c>
      <c r="I4" s="278"/>
      <c r="J4" s="278"/>
      <c r="K4" s="278"/>
      <c r="L4" s="278"/>
      <c r="M4" s="278"/>
      <c r="N4" s="278"/>
      <c r="O4" s="278"/>
      <c r="P4" s="278"/>
      <c r="Q4" s="278"/>
      <c r="R4" s="287" t="s">
        <v>149</v>
      </c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 t="s">
        <v>197</v>
      </c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90" t="s">
        <v>198</v>
      </c>
      <c r="BL4" s="290"/>
      <c r="BM4" s="290"/>
      <c r="BN4" s="290"/>
      <c r="BO4" s="290"/>
      <c r="BP4" s="285" t="s">
        <v>154</v>
      </c>
      <c r="BQ4" s="278" t="s">
        <v>151</v>
      </c>
      <c r="BR4" s="291"/>
      <c r="BS4" s="291"/>
      <c r="BT4" s="278" t="s">
        <v>199</v>
      </c>
      <c r="BU4" s="291"/>
      <c r="BV4" s="291"/>
      <c r="BW4" s="278" t="s">
        <v>155</v>
      </c>
      <c r="BX4" s="278"/>
      <c r="BY4" s="278"/>
      <c r="BZ4" s="278"/>
      <c r="CA4" s="278"/>
      <c r="CB4" s="278"/>
      <c r="CC4" s="278"/>
      <c r="CD4" s="278"/>
      <c r="CE4" s="278"/>
      <c r="CF4" s="278"/>
      <c r="CG4" s="278"/>
      <c r="CH4" s="278" t="s">
        <v>152</v>
      </c>
      <c r="CI4" s="291"/>
      <c r="CJ4" s="291"/>
      <c r="CK4" s="291"/>
      <c r="CL4" s="291"/>
      <c r="CM4" s="291"/>
      <c r="CN4" s="291"/>
      <c r="CO4" s="291"/>
      <c r="CP4" s="291"/>
      <c r="CQ4" s="291"/>
      <c r="CR4" s="291"/>
      <c r="CS4" s="291"/>
      <c r="CT4" s="291"/>
      <c r="CU4" s="291"/>
      <c r="CV4" s="291"/>
      <c r="CW4" s="291"/>
      <c r="CX4" s="278" t="s">
        <v>156</v>
      </c>
    </row>
    <row r="5" s="270" customFormat="1" ht="43.5" customHeight="1" spans="1:102">
      <c r="A5" s="276" t="s">
        <v>145</v>
      </c>
      <c r="B5" s="276" t="s">
        <v>146</v>
      </c>
      <c r="C5" s="276" t="s">
        <v>147</v>
      </c>
      <c r="D5" s="277"/>
      <c r="E5" s="277"/>
      <c r="F5" s="277"/>
      <c r="G5" s="277"/>
      <c r="H5" s="277" t="s">
        <v>101</v>
      </c>
      <c r="I5" s="285" t="s">
        <v>200</v>
      </c>
      <c r="J5" s="285" t="s">
        <v>201</v>
      </c>
      <c r="K5" s="276" t="s">
        <v>202</v>
      </c>
      <c r="L5" s="277" t="s">
        <v>203</v>
      </c>
      <c r="M5" s="276" t="s">
        <v>204</v>
      </c>
      <c r="N5" s="276" t="s">
        <v>205</v>
      </c>
      <c r="O5" s="276" t="s">
        <v>206</v>
      </c>
      <c r="P5" s="276" t="s">
        <v>207</v>
      </c>
      <c r="Q5" s="276" t="s">
        <v>208</v>
      </c>
      <c r="R5" s="276" t="s">
        <v>119</v>
      </c>
      <c r="S5" s="276" t="s">
        <v>209</v>
      </c>
      <c r="T5" s="276" t="s">
        <v>210</v>
      </c>
      <c r="U5" s="276" t="s">
        <v>211</v>
      </c>
      <c r="V5" s="276" t="s">
        <v>212</v>
      </c>
      <c r="W5" s="276" t="s">
        <v>213</v>
      </c>
      <c r="X5" s="276" t="s">
        <v>214</v>
      </c>
      <c r="Y5" s="276" t="s">
        <v>215</v>
      </c>
      <c r="Z5" s="276" t="s">
        <v>216</v>
      </c>
      <c r="AA5" s="276" t="s">
        <v>217</v>
      </c>
      <c r="AB5" s="276" t="s">
        <v>218</v>
      </c>
      <c r="AC5" s="276" t="s">
        <v>219</v>
      </c>
      <c r="AD5" s="276" t="s">
        <v>220</v>
      </c>
      <c r="AE5" s="276" t="s">
        <v>221</v>
      </c>
      <c r="AF5" s="276" t="s">
        <v>222</v>
      </c>
      <c r="AG5" s="276" t="s">
        <v>223</v>
      </c>
      <c r="AH5" s="276" t="s">
        <v>224</v>
      </c>
      <c r="AI5" s="276" t="s">
        <v>225</v>
      </c>
      <c r="AJ5" s="276" t="s">
        <v>226</v>
      </c>
      <c r="AK5" s="276" t="s">
        <v>227</v>
      </c>
      <c r="AL5" s="276" t="s">
        <v>228</v>
      </c>
      <c r="AM5" s="276" t="s">
        <v>229</v>
      </c>
      <c r="AN5" s="276" t="s">
        <v>230</v>
      </c>
      <c r="AO5" s="276" t="s">
        <v>231</v>
      </c>
      <c r="AP5" s="276" t="s">
        <v>232</v>
      </c>
      <c r="AQ5" s="276" t="s">
        <v>233</v>
      </c>
      <c r="AR5" s="276" t="s">
        <v>234</v>
      </c>
      <c r="AS5" s="276" t="s">
        <v>235</v>
      </c>
      <c r="AT5" s="276" t="s">
        <v>101</v>
      </c>
      <c r="AU5" s="277" t="s">
        <v>236</v>
      </c>
      <c r="AV5" s="277" t="s">
        <v>237</v>
      </c>
      <c r="AW5" s="289" t="s">
        <v>238</v>
      </c>
      <c r="AX5" s="289" t="s">
        <v>239</v>
      </c>
      <c r="AY5" s="277" t="s">
        <v>240</v>
      </c>
      <c r="AZ5" s="277" t="s">
        <v>241</v>
      </c>
      <c r="BA5" s="277" t="s">
        <v>242</v>
      </c>
      <c r="BB5" s="277" t="s">
        <v>243</v>
      </c>
      <c r="BC5" s="276" t="s">
        <v>244</v>
      </c>
      <c r="BD5" s="276" t="s">
        <v>245</v>
      </c>
      <c r="BE5" s="276" t="s">
        <v>246</v>
      </c>
      <c r="BF5" s="276" t="s">
        <v>247</v>
      </c>
      <c r="BG5" s="285" t="s">
        <v>248</v>
      </c>
      <c r="BH5" s="276" t="s">
        <v>249</v>
      </c>
      <c r="BI5" s="276" t="s">
        <v>250</v>
      </c>
      <c r="BJ5" s="279" t="s">
        <v>251</v>
      </c>
      <c r="BK5" s="277" t="s">
        <v>101</v>
      </c>
      <c r="BL5" s="277" t="s">
        <v>252</v>
      </c>
      <c r="BM5" s="277" t="s">
        <v>253</v>
      </c>
      <c r="BN5" s="277" t="s">
        <v>254</v>
      </c>
      <c r="BO5" s="289" t="s">
        <v>255</v>
      </c>
      <c r="BP5" s="285"/>
      <c r="BQ5" s="277" t="s">
        <v>101</v>
      </c>
      <c r="BR5" s="277" t="s">
        <v>256</v>
      </c>
      <c r="BS5" s="276" t="s">
        <v>257</v>
      </c>
      <c r="BT5" s="277" t="s">
        <v>101</v>
      </c>
      <c r="BU5" s="277" t="s">
        <v>258</v>
      </c>
      <c r="BV5" s="276" t="s">
        <v>259</v>
      </c>
      <c r="BW5" s="279" t="s">
        <v>101</v>
      </c>
      <c r="BX5" s="279" t="s">
        <v>260</v>
      </c>
      <c r="BY5" s="279" t="s">
        <v>261</v>
      </c>
      <c r="BZ5" s="279" t="s">
        <v>262</v>
      </c>
      <c r="CA5" s="279" t="s">
        <v>263</v>
      </c>
      <c r="CB5" s="279" t="s">
        <v>264</v>
      </c>
      <c r="CC5" s="279" t="s">
        <v>265</v>
      </c>
      <c r="CD5" s="279" t="s">
        <v>266</v>
      </c>
      <c r="CE5" s="279" t="s">
        <v>267</v>
      </c>
      <c r="CF5" s="279" t="s">
        <v>268</v>
      </c>
      <c r="CG5" s="279" t="s">
        <v>269</v>
      </c>
      <c r="CH5" s="279" t="s">
        <v>101</v>
      </c>
      <c r="CI5" s="279" t="s">
        <v>260</v>
      </c>
      <c r="CJ5" s="279" t="s">
        <v>261</v>
      </c>
      <c r="CK5" s="279" t="s">
        <v>262</v>
      </c>
      <c r="CL5" s="279" t="s">
        <v>263</v>
      </c>
      <c r="CM5" s="279" t="s">
        <v>264</v>
      </c>
      <c r="CN5" s="279" t="s">
        <v>265</v>
      </c>
      <c r="CO5" s="279" t="s">
        <v>266</v>
      </c>
      <c r="CP5" s="279" t="s">
        <v>270</v>
      </c>
      <c r="CQ5" s="279" t="s">
        <v>271</v>
      </c>
      <c r="CR5" s="279" t="s">
        <v>272</v>
      </c>
      <c r="CS5" s="279" t="s">
        <v>273</v>
      </c>
      <c r="CT5" s="279" t="s">
        <v>267</v>
      </c>
      <c r="CU5" s="279" t="s">
        <v>268</v>
      </c>
      <c r="CV5" s="279" t="s">
        <v>274</v>
      </c>
      <c r="CW5" s="279" t="s">
        <v>152</v>
      </c>
      <c r="CX5" s="278"/>
    </row>
    <row r="6" s="270" customFormat="1" ht="15.75" customHeight="1" spans="1:102">
      <c r="A6" s="276" t="s">
        <v>125</v>
      </c>
      <c r="B6" s="276" t="s">
        <v>125</v>
      </c>
      <c r="C6" s="276" t="s">
        <v>125</v>
      </c>
      <c r="D6" s="279" t="s">
        <v>125</v>
      </c>
      <c r="E6" s="276" t="s">
        <v>125</v>
      </c>
      <c r="F6" s="276" t="s">
        <v>125</v>
      </c>
      <c r="G6" s="280" t="s">
        <v>126</v>
      </c>
      <c r="H6" s="280">
        <v>2</v>
      </c>
      <c r="I6" s="280" t="s">
        <v>127</v>
      </c>
      <c r="J6" s="280">
        <v>3</v>
      </c>
      <c r="K6" s="280" t="s">
        <v>128</v>
      </c>
      <c r="L6" s="280">
        <v>4</v>
      </c>
      <c r="M6" s="280" t="s">
        <v>129</v>
      </c>
      <c r="N6" s="280">
        <v>5</v>
      </c>
      <c r="O6" s="280" t="s">
        <v>130</v>
      </c>
      <c r="P6" s="280">
        <v>6</v>
      </c>
      <c r="Q6" s="280" t="s">
        <v>131</v>
      </c>
      <c r="R6" s="280">
        <v>7</v>
      </c>
      <c r="S6" s="280" t="s">
        <v>132</v>
      </c>
      <c r="T6" s="280">
        <v>8</v>
      </c>
      <c r="U6" s="280" t="s">
        <v>133</v>
      </c>
      <c r="V6" s="280">
        <v>9</v>
      </c>
      <c r="W6" s="280" t="s">
        <v>134</v>
      </c>
      <c r="X6" s="280">
        <v>10</v>
      </c>
      <c r="Y6" s="280" t="s">
        <v>135</v>
      </c>
      <c r="Z6" s="280">
        <v>11</v>
      </c>
      <c r="AA6" s="280" t="s">
        <v>372</v>
      </c>
      <c r="AB6" s="280">
        <v>12</v>
      </c>
      <c r="AC6" s="280" t="s">
        <v>373</v>
      </c>
      <c r="AD6" s="280">
        <v>13</v>
      </c>
      <c r="AE6" s="280" t="s">
        <v>374</v>
      </c>
      <c r="AF6" s="280">
        <v>14</v>
      </c>
      <c r="AG6" s="280" t="s">
        <v>375</v>
      </c>
      <c r="AH6" s="280">
        <v>15</v>
      </c>
      <c r="AI6" s="280" t="s">
        <v>159</v>
      </c>
      <c r="AJ6" s="280">
        <v>16</v>
      </c>
      <c r="AK6" s="280" t="s">
        <v>376</v>
      </c>
      <c r="AL6" s="280">
        <v>17</v>
      </c>
      <c r="AM6" s="280" t="s">
        <v>167</v>
      </c>
      <c r="AN6" s="280">
        <v>18</v>
      </c>
      <c r="AO6" s="280" t="s">
        <v>377</v>
      </c>
      <c r="AP6" s="280">
        <v>19</v>
      </c>
      <c r="AQ6" s="280" t="s">
        <v>378</v>
      </c>
      <c r="AR6" s="280">
        <v>20</v>
      </c>
      <c r="AS6" s="280" t="s">
        <v>379</v>
      </c>
      <c r="AT6" s="280">
        <v>21</v>
      </c>
      <c r="AU6" s="280" t="s">
        <v>380</v>
      </c>
      <c r="AV6" s="280">
        <v>22</v>
      </c>
      <c r="AW6" s="280" t="s">
        <v>381</v>
      </c>
      <c r="AX6" s="280">
        <v>23</v>
      </c>
      <c r="AY6" s="280" t="s">
        <v>382</v>
      </c>
      <c r="AZ6" s="280">
        <v>24</v>
      </c>
      <c r="BA6" s="280" t="s">
        <v>383</v>
      </c>
      <c r="BB6" s="280">
        <v>25</v>
      </c>
      <c r="BC6" s="280" t="s">
        <v>384</v>
      </c>
      <c r="BD6" s="280">
        <v>26</v>
      </c>
      <c r="BE6" s="280" t="s">
        <v>385</v>
      </c>
      <c r="BF6" s="280">
        <v>27</v>
      </c>
      <c r="BG6" s="280" t="s">
        <v>386</v>
      </c>
      <c r="BH6" s="280">
        <v>28</v>
      </c>
      <c r="BI6" s="280" t="s">
        <v>387</v>
      </c>
      <c r="BJ6" s="280">
        <v>29</v>
      </c>
      <c r="BK6" s="280" t="s">
        <v>388</v>
      </c>
      <c r="BL6" s="280">
        <v>30</v>
      </c>
      <c r="BM6" s="280" t="s">
        <v>389</v>
      </c>
      <c r="BN6" s="280">
        <v>31</v>
      </c>
      <c r="BO6" s="280"/>
      <c r="BP6" s="280" t="s">
        <v>390</v>
      </c>
      <c r="BQ6" s="280">
        <v>32</v>
      </c>
      <c r="BR6" s="280" t="s">
        <v>391</v>
      </c>
      <c r="BS6" s="280">
        <v>33</v>
      </c>
      <c r="BT6" s="280" t="s">
        <v>392</v>
      </c>
      <c r="BU6" s="280">
        <v>34</v>
      </c>
      <c r="BV6" s="280" t="s">
        <v>393</v>
      </c>
      <c r="BW6" s="280">
        <v>35</v>
      </c>
      <c r="BX6" s="280" t="s">
        <v>394</v>
      </c>
      <c r="BY6" s="280">
        <v>36</v>
      </c>
      <c r="BZ6" s="280" t="s">
        <v>395</v>
      </c>
      <c r="CA6" s="280">
        <v>37</v>
      </c>
      <c r="CB6" s="280" t="s">
        <v>396</v>
      </c>
      <c r="CC6" s="280">
        <v>38</v>
      </c>
      <c r="CD6" s="280" t="s">
        <v>397</v>
      </c>
      <c r="CE6" s="280">
        <v>39</v>
      </c>
      <c r="CF6" s="280" t="s">
        <v>398</v>
      </c>
      <c r="CG6" s="280">
        <v>40</v>
      </c>
      <c r="CH6" s="280" t="s">
        <v>399</v>
      </c>
      <c r="CI6" s="280">
        <v>41</v>
      </c>
      <c r="CJ6" s="280" t="s">
        <v>400</v>
      </c>
      <c r="CK6" s="280">
        <v>42</v>
      </c>
      <c r="CL6" s="280" t="s">
        <v>401</v>
      </c>
      <c r="CM6" s="280">
        <v>43</v>
      </c>
      <c r="CN6" s="280" t="s">
        <v>402</v>
      </c>
      <c r="CO6" s="280">
        <v>44</v>
      </c>
      <c r="CP6" s="280" t="s">
        <v>403</v>
      </c>
      <c r="CQ6" s="280">
        <v>45</v>
      </c>
      <c r="CR6" s="280" t="s">
        <v>404</v>
      </c>
      <c r="CS6" s="280">
        <v>46</v>
      </c>
      <c r="CT6" s="280" t="s">
        <v>405</v>
      </c>
      <c r="CU6" s="280">
        <v>47</v>
      </c>
      <c r="CV6" s="280" t="s">
        <v>406</v>
      </c>
      <c r="CW6" s="280">
        <v>48</v>
      </c>
      <c r="CX6" s="280" t="s">
        <v>407</v>
      </c>
    </row>
    <row r="7" s="271" customFormat="1" ht="15.75" customHeight="1" spans="1:102">
      <c r="A7" s="281"/>
      <c r="B7" s="281"/>
      <c r="C7" s="281"/>
      <c r="D7" s="282"/>
      <c r="E7" s="281"/>
      <c r="F7" s="283"/>
      <c r="G7" s="284"/>
      <c r="H7" s="284"/>
      <c r="I7" s="284"/>
      <c r="J7" s="284"/>
      <c r="K7" s="284"/>
      <c r="L7" s="286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</row>
  </sheetData>
  <mergeCells count="14">
    <mergeCell ref="A4:C4"/>
    <mergeCell ref="H4:Q4"/>
    <mergeCell ref="R4:AS4"/>
    <mergeCell ref="AT4:BJ4"/>
    <mergeCell ref="BQ4:BS4"/>
    <mergeCell ref="BT4:BV4"/>
    <mergeCell ref="BW4:CG4"/>
    <mergeCell ref="CH4:CW4"/>
    <mergeCell ref="D4:D5"/>
    <mergeCell ref="E4:E5"/>
    <mergeCell ref="F4:F5"/>
    <mergeCell ref="G4:G5"/>
    <mergeCell ref="BP4:BP5"/>
    <mergeCell ref="CX4:CX5"/>
  </mergeCells>
  <pageMargins left="0.75" right="0.75" top="1" bottom="1" header="0.511805555555556" footer="0.511805555555556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B26" sqref="B26"/>
    </sheetView>
  </sheetViews>
  <sheetFormatPr defaultColWidth="9" defaultRowHeight="13.5"/>
  <cols>
    <col min="1" max="1" width="25.75" customWidth="1"/>
    <col min="2" max="2" width="22.625" customWidth="1"/>
  </cols>
  <sheetData>
    <row r="1" spans="1:15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4"/>
      <c r="N1" s="234"/>
      <c r="O1" s="256" t="s">
        <v>420</v>
      </c>
    </row>
    <row r="2" ht="20.25" spans="1:15">
      <c r="A2" s="236" t="s">
        <v>421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4"/>
      <c r="N2" s="234"/>
      <c r="O2" s="236"/>
    </row>
    <row r="3" spans="1:15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4"/>
      <c r="N3" s="234"/>
      <c r="O3" s="257" t="s">
        <v>56</v>
      </c>
    </row>
    <row r="4" spans="1:15">
      <c r="A4" s="237" t="s">
        <v>112</v>
      </c>
      <c r="B4" s="238" t="s">
        <v>422</v>
      </c>
      <c r="C4" s="239" t="s">
        <v>423</v>
      </c>
      <c r="D4" s="240"/>
      <c r="E4" s="240"/>
      <c r="F4" s="240"/>
      <c r="G4" s="240"/>
      <c r="H4" s="240"/>
      <c r="I4" s="240"/>
      <c r="J4" s="240"/>
      <c r="K4" s="240"/>
      <c r="L4" s="240"/>
      <c r="M4" s="258"/>
      <c r="N4" s="259"/>
      <c r="O4" s="245" t="s">
        <v>424</v>
      </c>
    </row>
    <row r="5" spans="1:15">
      <c r="A5" s="237"/>
      <c r="B5" s="241"/>
      <c r="C5" s="242" t="s">
        <v>425</v>
      </c>
      <c r="D5" s="243" t="s">
        <v>426</v>
      </c>
      <c r="E5" s="244"/>
      <c r="F5" s="244"/>
      <c r="G5" s="244"/>
      <c r="H5" s="244"/>
      <c r="I5" s="244"/>
      <c r="J5" s="260"/>
      <c r="K5" s="261" t="s">
        <v>427</v>
      </c>
      <c r="L5" s="249" t="s">
        <v>115</v>
      </c>
      <c r="M5" s="262" t="s">
        <v>116</v>
      </c>
      <c r="N5" s="263" t="s">
        <v>117</v>
      </c>
      <c r="O5" s="245"/>
    </row>
    <row r="6" ht="33.75" spans="1:15">
      <c r="A6" s="237"/>
      <c r="B6" s="241"/>
      <c r="C6" s="245"/>
      <c r="D6" s="246" t="s">
        <v>428</v>
      </c>
      <c r="E6" s="246" t="s">
        <v>429</v>
      </c>
      <c r="F6" s="246" t="s">
        <v>430</v>
      </c>
      <c r="G6" s="246" t="s">
        <v>431</v>
      </c>
      <c r="H6" s="246" t="s">
        <v>432</v>
      </c>
      <c r="I6" s="246" t="s">
        <v>433</v>
      </c>
      <c r="J6" s="246" t="s">
        <v>117</v>
      </c>
      <c r="K6" s="246"/>
      <c r="L6" s="264"/>
      <c r="M6" s="262"/>
      <c r="N6" s="262"/>
      <c r="O6" s="245"/>
    </row>
    <row r="7" spans="1:15">
      <c r="A7" s="247" t="s">
        <v>125</v>
      </c>
      <c r="B7" s="248" t="s">
        <v>125</v>
      </c>
      <c r="C7" s="249">
        <v>1</v>
      </c>
      <c r="D7" s="250">
        <f t="shared" ref="D7:O7" si="0">C7+1</f>
        <v>2</v>
      </c>
      <c r="E7" s="250">
        <f t="shared" si="0"/>
        <v>3</v>
      </c>
      <c r="F7" s="250">
        <f t="shared" si="0"/>
        <v>4</v>
      </c>
      <c r="G7" s="250">
        <f t="shared" si="0"/>
        <v>5</v>
      </c>
      <c r="H7" s="250">
        <f t="shared" si="0"/>
        <v>6</v>
      </c>
      <c r="I7" s="250">
        <f t="shared" si="0"/>
        <v>7</v>
      </c>
      <c r="J7" s="250">
        <f t="shared" si="0"/>
        <v>8</v>
      </c>
      <c r="K7" s="250">
        <f t="shared" si="0"/>
        <v>9</v>
      </c>
      <c r="L7" s="250">
        <f t="shared" si="0"/>
        <v>10</v>
      </c>
      <c r="M7" s="250">
        <f t="shared" si="0"/>
        <v>11</v>
      </c>
      <c r="N7" s="265">
        <f t="shared" si="0"/>
        <v>12</v>
      </c>
      <c r="O7" s="266">
        <f t="shared" si="0"/>
        <v>13</v>
      </c>
    </row>
    <row r="8" spans="1:15">
      <c r="A8" s="251" t="s">
        <v>1</v>
      </c>
      <c r="B8" s="252" t="s">
        <v>434</v>
      </c>
      <c r="C8" s="253">
        <v>12.18</v>
      </c>
      <c r="D8" s="253">
        <v>12.18</v>
      </c>
      <c r="E8" s="254">
        <v>0</v>
      </c>
      <c r="F8" s="255">
        <v>0</v>
      </c>
      <c r="G8" s="253">
        <v>12.18</v>
      </c>
      <c r="H8" s="253">
        <v>0</v>
      </c>
      <c r="I8" s="253">
        <v>0</v>
      </c>
      <c r="J8" s="253">
        <v>0</v>
      </c>
      <c r="K8" s="253">
        <v>0</v>
      </c>
      <c r="L8" s="253">
        <v>0</v>
      </c>
      <c r="M8" s="253">
        <v>0</v>
      </c>
      <c r="N8" s="253">
        <v>0</v>
      </c>
      <c r="O8" s="254" t="s">
        <v>424</v>
      </c>
    </row>
    <row r="9" spans="1:15">
      <c r="A9" s="251" t="s">
        <v>345</v>
      </c>
      <c r="B9" s="252" t="s">
        <v>435</v>
      </c>
      <c r="C9" s="253">
        <v>15.02</v>
      </c>
      <c r="D9" s="253">
        <v>15.02</v>
      </c>
      <c r="E9" s="254">
        <v>0</v>
      </c>
      <c r="F9" s="255">
        <v>15.02</v>
      </c>
      <c r="G9" s="253">
        <v>0</v>
      </c>
      <c r="H9" s="253">
        <v>0</v>
      </c>
      <c r="I9" s="253">
        <v>0</v>
      </c>
      <c r="J9" s="253">
        <v>0</v>
      </c>
      <c r="K9" s="253">
        <v>0</v>
      </c>
      <c r="L9" s="253">
        <v>0</v>
      </c>
      <c r="M9" s="253">
        <v>0</v>
      </c>
      <c r="N9" s="253">
        <v>0</v>
      </c>
      <c r="O9" s="267"/>
    </row>
    <row r="10" s="233" customFormat="1" ht="16.5" customHeight="1" spans="1:16">
      <c r="A10" s="251" t="s">
        <v>344</v>
      </c>
      <c r="B10" s="252" t="s">
        <v>436</v>
      </c>
      <c r="C10" s="253">
        <v>50</v>
      </c>
      <c r="D10" s="253">
        <v>50</v>
      </c>
      <c r="E10" s="254">
        <v>0</v>
      </c>
      <c r="F10" s="255">
        <v>50</v>
      </c>
      <c r="G10" s="253">
        <v>0</v>
      </c>
      <c r="H10" s="253">
        <v>0</v>
      </c>
      <c r="I10" s="253">
        <v>0</v>
      </c>
      <c r="J10" s="253">
        <v>0</v>
      </c>
      <c r="K10" s="253">
        <v>0</v>
      </c>
      <c r="L10" s="253">
        <v>0</v>
      </c>
      <c r="M10" s="253">
        <v>0</v>
      </c>
      <c r="N10" s="253">
        <v>0</v>
      </c>
      <c r="O10" s="254" t="s">
        <v>424</v>
      </c>
      <c r="P10" s="268"/>
    </row>
    <row r="11" s="234" customFormat="1" ht="16.5" customHeight="1" spans="1:16">
      <c r="A11" s="251" t="s">
        <v>344</v>
      </c>
      <c r="B11" s="252" t="s">
        <v>437</v>
      </c>
      <c r="C11" s="253">
        <v>50</v>
      </c>
      <c r="D11" s="253">
        <v>50</v>
      </c>
      <c r="E11" s="254">
        <v>0</v>
      </c>
      <c r="F11" s="255">
        <v>50</v>
      </c>
      <c r="G11" s="253">
        <v>0</v>
      </c>
      <c r="H11" s="253">
        <v>0</v>
      </c>
      <c r="I11" s="253">
        <v>0</v>
      </c>
      <c r="J11" s="253">
        <v>0</v>
      </c>
      <c r="K11" s="253">
        <v>0</v>
      </c>
      <c r="L11" s="253">
        <v>0</v>
      </c>
      <c r="M11" s="253">
        <v>0</v>
      </c>
      <c r="N11" s="253">
        <v>0</v>
      </c>
      <c r="O11" s="267"/>
      <c r="P11" s="269"/>
    </row>
    <row r="12" s="234" customFormat="1" ht="16.5" customHeight="1" spans="1:16">
      <c r="A12" s="251" t="s">
        <v>344</v>
      </c>
      <c r="B12" s="252" t="s">
        <v>438</v>
      </c>
      <c r="C12" s="253">
        <v>10</v>
      </c>
      <c r="D12" s="253">
        <v>10</v>
      </c>
      <c r="E12" s="254">
        <v>0</v>
      </c>
      <c r="F12" s="255">
        <v>0</v>
      </c>
      <c r="G12" s="253">
        <v>10</v>
      </c>
      <c r="H12" s="253">
        <v>0</v>
      </c>
      <c r="I12" s="253">
        <v>0</v>
      </c>
      <c r="J12" s="253">
        <v>0</v>
      </c>
      <c r="K12" s="253">
        <v>0</v>
      </c>
      <c r="L12" s="253">
        <v>0</v>
      </c>
      <c r="M12" s="253">
        <v>0</v>
      </c>
      <c r="N12" s="253">
        <v>0</v>
      </c>
      <c r="O12" s="267"/>
      <c r="P12" s="269"/>
    </row>
  </sheetData>
  <mergeCells count="8">
    <mergeCell ref="A4:A6"/>
    <mergeCell ref="B4:B6"/>
    <mergeCell ref="C5:C6"/>
    <mergeCell ref="K5:K6"/>
    <mergeCell ref="L5:L6"/>
    <mergeCell ref="M5:M6"/>
    <mergeCell ref="N5:N6"/>
    <mergeCell ref="O4:O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0"/>
  <sheetViews>
    <sheetView workbookViewId="0">
      <selection activeCell="E37" sqref="E37"/>
    </sheetView>
  </sheetViews>
  <sheetFormatPr defaultColWidth="9" defaultRowHeight="13.5"/>
  <cols>
    <col min="1" max="1" width="6" customWidth="1"/>
    <col min="2" max="2" width="5.875" customWidth="1"/>
    <col min="3" max="3" width="6.125" customWidth="1"/>
    <col min="4" max="4" width="29.75" customWidth="1"/>
  </cols>
  <sheetData>
    <row r="1" spans="1:22">
      <c r="A1" s="163"/>
      <c r="B1" s="162"/>
      <c r="C1" s="162"/>
      <c r="D1" s="164"/>
      <c r="E1" s="165"/>
      <c r="F1" s="165"/>
      <c r="G1" s="162"/>
      <c r="H1" s="165"/>
      <c r="I1" s="165"/>
      <c r="J1" s="191"/>
      <c r="K1" s="165"/>
      <c r="L1" s="165"/>
      <c r="M1" s="192"/>
      <c r="N1" s="193"/>
      <c r="O1" s="193"/>
      <c r="P1" s="193"/>
      <c r="Q1" s="193"/>
      <c r="R1" s="193"/>
      <c r="S1" s="162"/>
      <c r="T1" s="162"/>
      <c r="U1" s="193"/>
      <c r="V1" s="215" t="s">
        <v>439</v>
      </c>
    </row>
    <row r="2" ht="20.25" spans="1:22">
      <c r="A2" s="166" t="s">
        <v>440</v>
      </c>
      <c r="B2" s="167"/>
      <c r="C2" s="167"/>
      <c r="D2" s="168"/>
      <c r="E2" s="168"/>
      <c r="F2" s="168"/>
      <c r="G2" s="167"/>
      <c r="H2" s="168"/>
      <c r="I2" s="168"/>
      <c r="J2" s="168"/>
      <c r="K2" s="168"/>
      <c r="L2" s="168"/>
      <c r="M2" s="194"/>
      <c r="N2" s="195"/>
      <c r="O2" s="195"/>
      <c r="P2" s="195"/>
      <c r="Q2" s="195"/>
      <c r="R2" s="195"/>
      <c r="S2" s="167"/>
      <c r="T2" s="167"/>
      <c r="U2" s="195"/>
      <c r="V2" s="195"/>
    </row>
    <row r="3" spans="1:22">
      <c r="A3" s="162"/>
      <c r="B3" s="162"/>
      <c r="C3" s="162"/>
      <c r="D3" s="169"/>
      <c r="E3" s="164"/>
      <c r="F3" s="164"/>
      <c r="G3" s="162"/>
      <c r="H3" s="164"/>
      <c r="I3" s="164"/>
      <c r="J3" s="196"/>
      <c r="K3" s="164"/>
      <c r="L3" s="164"/>
      <c r="M3" s="197"/>
      <c r="N3" s="198"/>
      <c r="O3" s="198"/>
      <c r="P3" s="198"/>
      <c r="Q3" s="198"/>
      <c r="R3" s="198"/>
      <c r="S3" s="162"/>
      <c r="T3" s="162"/>
      <c r="U3" s="198"/>
      <c r="V3" s="216" t="s">
        <v>56</v>
      </c>
    </row>
    <row r="4" spans="1:22">
      <c r="A4" s="170" t="s">
        <v>195</v>
      </c>
      <c r="B4" s="170"/>
      <c r="C4" s="170"/>
      <c r="D4" s="171" t="s">
        <v>112</v>
      </c>
      <c r="E4" s="172" t="s">
        <v>441</v>
      </c>
      <c r="F4" s="172"/>
      <c r="G4" s="173"/>
      <c r="H4" s="174" t="s">
        <v>442</v>
      </c>
      <c r="I4" s="175" t="s">
        <v>443</v>
      </c>
      <c r="J4" s="199" t="s">
        <v>444</v>
      </c>
      <c r="K4" s="200" t="s">
        <v>445</v>
      </c>
      <c r="L4" s="201" t="s">
        <v>425</v>
      </c>
      <c r="M4" s="202" t="s">
        <v>114</v>
      </c>
      <c r="N4" s="202"/>
      <c r="O4" s="203"/>
      <c r="P4" s="204" t="s">
        <v>115</v>
      </c>
      <c r="Q4" s="204"/>
      <c r="R4" s="217"/>
      <c r="S4" s="218" t="s">
        <v>446</v>
      </c>
      <c r="T4" s="219" t="s">
        <v>156</v>
      </c>
      <c r="U4" s="220" t="s">
        <v>118</v>
      </c>
      <c r="V4" s="221" t="s">
        <v>447</v>
      </c>
    </row>
    <row r="5" spans="1:22">
      <c r="A5" s="170"/>
      <c r="B5" s="170"/>
      <c r="C5" s="170"/>
      <c r="D5" s="175"/>
      <c r="E5" s="176" t="s">
        <v>448</v>
      </c>
      <c r="F5" s="177" t="s">
        <v>449</v>
      </c>
      <c r="G5" s="178" t="s">
        <v>450</v>
      </c>
      <c r="H5" s="174"/>
      <c r="I5" s="175"/>
      <c r="J5" s="205"/>
      <c r="K5" s="200"/>
      <c r="L5" s="201"/>
      <c r="M5" s="202"/>
      <c r="N5" s="202"/>
      <c r="O5" s="203"/>
      <c r="P5" s="204"/>
      <c r="Q5" s="204"/>
      <c r="R5" s="217"/>
      <c r="S5" s="218"/>
      <c r="T5" s="219"/>
      <c r="U5" s="220"/>
      <c r="V5" s="221"/>
    </row>
    <row r="6" ht="33.75" spans="1:22">
      <c r="A6" s="179" t="s">
        <v>145</v>
      </c>
      <c r="B6" s="179" t="s">
        <v>146</v>
      </c>
      <c r="C6" s="179" t="s">
        <v>147</v>
      </c>
      <c r="D6" s="175"/>
      <c r="E6" s="178"/>
      <c r="F6" s="180"/>
      <c r="G6" s="181"/>
      <c r="H6" s="174"/>
      <c r="I6" s="175"/>
      <c r="J6" s="205"/>
      <c r="K6" s="200"/>
      <c r="L6" s="200"/>
      <c r="M6" s="206" t="s">
        <v>119</v>
      </c>
      <c r="N6" s="207" t="s">
        <v>120</v>
      </c>
      <c r="O6" s="208" t="s">
        <v>121</v>
      </c>
      <c r="P6" s="204" t="s">
        <v>122</v>
      </c>
      <c r="Q6" s="222" t="s">
        <v>123</v>
      </c>
      <c r="R6" s="223" t="s">
        <v>124</v>
      </c>
      <c r="S6" s="224"/>
      <c r="T6" s="225"/>
      <c r="U6" s="220"/>
      <c r="V6" s="221"/>
    </row>
    <row r="7" spans="1:22">
      <c r="A7" s="181" t="s">
        <v>125</v>
      </c>
      <c r="B7" s="182" t="s">
        <v>125</v>
      </c>
      <c r="C7" s="182" t="s">
        <v>125</v>
      </c>
      <c r="D7" s="183" t="s">
        <v>125</v>
      </c>
      <c r="E7" s="182" t="s">
        <v>125</v>
      </c>
      <c r="F7" s="184" t="s">
        <v>125</v>
      </c>
      <c r="G7" s="181" t="s">
        <v>125</v>
      </c>
      <c r="H7" s="185" t="s">
        <v>125</v>
      </c>
      <c r="I7" s="183" t="s">
        <v>125</v>
      </c>
      <c r="J7" s="183" t="s">
        <v>125</v>
      </c>
      <c r="K7" s="209" t="s">
        <v>125</v>
      </c>
      <c r="L7" s="209">
        <v>1</v>
      </c>
      <c r="M7" s="210">
        <v>2</v>
      </c>
      <c r="N7" s="183">
        <v>3</v>
      </c>
      <c r="O7" s="211">
        <v>4</v>
      </c>
      <c r="P7" s="212">
        <v>5</v>
      </c>
      <c r="Q7" s="226">
        <v>6</v>
      </c>
      <c r="R7" s="227">
        <v>7</v>
      </c>
      <c r="S7" s="182">
        <v>8</v>
      </c>
      <c r="T7" s="182">
        <v>9</v>
      </c>
      <c r="U7" s="228">
        <v>10</v>
      </c>
      <c r="V7" s="229" t="s">
        <v>125</v>
      </c>
    </row>
    <row r="8" spans="1:22">
      <c r="A8" s="186"/>
      <c r="B8" s="186"/>
      <c r="C8" s="187"/>
      <c r="D8" s="188"/>
      <c r="E8" s="188" t="s">
        <v>136</v>
      </c>
      <c r="F8" s="188"/>
      <c r="G8" s="189"/>
      <c r="H8" s="190"/>
      <c r="I8" s="188"/>
      <c r="J8" s="213">
        <v>12</v>
      </c>
      <c r="K8" s="186"/>
      <c r="L8" s="214">
        <f>L9+L14+L17</f>
        <v>6.3</v>
      </c>
      <c r="M8" s="214">
        <f t="shared" ref="M8:U8" si="0">M9+M14+M17</f>
        <v>6.3</v>
      </c>
      <c r="N8" s="214">
        <f t="shared" si="0"/>
        <v>6.3</v>
      </c>
      <c r="O8" s="214">
        <f t="shared" si="0"/>
        <v>0</v>
      </c>
      <c r="P8" s="214">
        <f t="shared" si="0"/>
        <v>0</v>
      </c>
      <c r="Q8" s="214">
        <f t="shared" si="0"/>
        <v>0</v>
      </c>
      <c r="R8" s="214">
        <f t="shared" si="0"/>
        <v>0</v>
      </c>
      <c r="S8" s="214">
        <f t="shared" si="0"/>
        <v>0</v>
      </c>
      <c r="T8" s="214">
        <f t="shared" si="0"/>
        <v>0</v>
      </c>
      <c r="U8" s="214">
        <f t="shared" si="0"/>
        <v>0</v>
      </c>
      <c r="V8" s="230"/>
    </row>
    <row r="9" spans="1:22">
      <c r="A9" s="186"/>
      <c r="B9" s="186"/>
      <c r="C9" s="187"/>
      <c r="D9" s="188" t="s">
        <v>1</v>
      </c>
      <c r="E9" s="188"/>
      <c r="F9" s="188"/>
      <c r="G9" s="189"/>
      <c r="H9" s="190"/>
      <c r="I9" s="188"/>
      <c r="J9" s="213">
        <v>7</v>
      </c>
      <c r="K9" s="186"/>
      <c r="L9" s="214">
        <v>4.2</v>
      </c>
      <c r="M9" s="214">
        <v>4.2</v>
      </c>
      <c r="N9" s="214">
        <v>4.2</v>
      </c>
      <c r="O9" s="214">
        <v>0</v>
      </c>
      <c r="P9" s="214">
        <v>0</v>
      </c>
      <c r="Q9" s="214">
        <v>0</v>
      </c>
      <c r="R9" s="214">
        <v>0</v>
      </c>
      <c r="S9" s="214">
        <v>0</v>
      </c>
      <c r="T9" s="214">
        <v>0</v>
      </c>
      <c r="U9" s="214">
        <v>0</v>
      </c>
      <c r="V9" s="230"/>
    </row>
    <row r="10" spans="1:22">
      <c r="A10" s="186" t="s">
        <v>157</v>
      </c>
      <c r="B10" s="186"/>
      <c r="C10" s="187"/>
      <c r="D10" s="188" t="s">
        <v>158</v>
      </c>
      <c r="E10" s="188"/>
      <c r="F10" s="188"/>
      <c r="G10" s="189"/>
      <c r="H10" s="190"/>
      <c r="I10" s="188"/>
      <c r="J10" s="213">
        <v>7</v>
      </c>
      <c r="K10" s="186"/>
      <c r="L10" s="214">
        <v>4.2</v>
      </c>
      <c r="M10" s="214">
        <v>4.2</v>
      </c>
      <c r="N10" s="214">
        <v>4.2</v>
      </c>
      <c r="O10" s="214">
        <v>0</v>
      </c>
      <c r="P10" s="214">
        <v>0</v>
      </c>
      <c r="Q10" s="214">
        <v>0</v>
      </c>
      <c r="R10" s="214">
        <v>0</v>
      </c>
      <c r="S10" s="214">
        <v>0</v>
      </c>
      <c r="T10" s="214">
        <v>0</v>
      </c>
      <c r="U10" s="214">
        <v>0</v>
      </c>
      <c r="V10" s="230"/>
    </row>
    <row r="11" spans="1:22">
      <c r="A11" s="186"/>
      <c r="B11" s="186" t="s">
        <v>159</v>
      </c>
      <c r="C11" s="187"/>
      <c r="D11" s="188" t="s">
        <v>160</v>
      </c>
      <c r="E11" s="188"/>
      <c r="F11" s="188"/>
      <c r="G11" s="189"/>
      <c r="H11" s="190"/>
      <c r="I11" s="188"/>
      <c r="J11" s="213">
        <v>7</v>
      </c>
      <c r="K11" s="186"/>
      <c r="L11" s="214">
        <v>4.2</v>
      </c>
      <c r="M11" s="214">
        <v>4.2</v>
      </c>
      <c r="N11" s="214">
        <v>4.2</v>
      </c>
      <c r="O11" s="214">
        <v>0</v>
      </c>
      <c r="P11" s="214">
        <v>0</v>
      </c>
      <c r="Q11" s="214">
        <v>0</v>
      </c>
      <c r="R11" s="214">
        <v>0</v>
      </c>
      <c r="S11" s="214">
        <v>0</v>
      </c>
      <c r="T11" s="214">
        <v>0</v>
      </c>
      <c r="U11" s="214">
        <v>0</v>
      </c>
      <c r="V11" s="230"/>
    </row>
    <row r="12" spans="1:22">
      <c r="A12" s="186"/>
      <c r="B12" s="186"/>
      <c r="C12" s="187" t="s">
        <v>163</v>
      </c>
      <c r="D12" s="188" t="s">
        <v>164</v>
      </c>
      <c r="E12" s="188"/>
      <c r="F12" s="188"/>
      <c r="G12" s="189"/>
      <c r="H12" s="190"/>
      <c r="I12" s="188"/>
      <c r="J12" s="213">
        <v>7</v>
      </c>
      <c r="K12" s="186"/>
      <c r="L12" s="214">
        <v>4.2</v>
      </c>
      <c r="M12" s="214">
        <v>4.2</v>
      </c>
      <c r="N12" s="214">
        <v>4.2</v>
      </c>
      <c r="O12" s="214">
        <v>0</v>
      </c>
      <c r="P12" s="214">
        <v>0</v>
      </c>
      <c r="Q12" s="214">
        <v>0</v>
      </c>
      <c r="R12" s="214">
        <v>0</v>
      </c>
      <c r="S12" s="214">
        <v>0</v>
      </c>
      <c r="T12" s="214">
        <v>0</v>
      </c>
      <c r="U12" s="214">
        <v>0</v>
      </c>
      <c r="V12" s="230"/>
    </row>
    <row r="13" ht="33.75" spans="1:22">
      <c r="A13" s="186" t="s">
        <v>161</v>
      </c>
      <c r="B13" s="186" t="s">
        <v>162</v>
      </c>
      <c r="C13" s="187" t="s">
        <v>451</v>
      </c>
      <c r="D13" s="188" t="s">
        <v>452</v>
      </c>
      <c r="E13" s="188" t="s">
        <v>453</v>
      </c>
      <c r="F13" s="188" t="s">
        <v>454</v>
      </c>
      <c r="G13" s="189" t="s">
        <v>455</v>
      </c>
      <c r="H13" s="190" t="s">
        <v>456</v>
      </c>
      <c r="I13" s="188"/>
      <c r="J13" s="213">
        <v>7</v>
      </c>
      <c r="K13" s="186" t="s">
        <v>457</v>
      </c>
      <c r="L13" s="214">
        <v>4.2</v>
      </c>
      <c r="M13" s="214">
        <v>4.2</v>
      </c>
      <c r="N13" s="214">
        <v>4.2</v>
      </c>
      <c r="O13" s="214">
        <v>0</v>
      </c>
      <c r="P13" s="214">
        <v>0</v>
      </c>
      <c r="Q13" s="214">
        <v>0</v>
      </c>
      <c r="R13" s="214">
        <v>0</v>
      </c>
      <c r="S13" s="214">
        <v>0</v>
      </c>
      <c r="T13" s="214">
        <v>0</v>
      </c>
      <c r="U13" s="214">
        <v>0</v>
      </c>
      <c r="V13" s="230"/>
    </row>
    <row r="14" s="162" customFormat="1" ht="25" customHeight="1" spans="1:251">
      <c r="A14" s="186"/>
      <c r="B14" s="186" t="s">
        <v>167</v>
      </c>
      <c r="C14" s="187"/>
      <c r="D14" s="188" t="s">
        <v>168</v>
      </c>
      <c r="E14" s="188"/>
      <c r="F14" s="188"/>
      <c r="G14" s="189"/>
      <c r="H14" s="190"/>
      <c r="I14" s="188"/>
      <c r="J14" s="213">
        <v>3</v>
      </c>
      <c r="K14" s="186"/>
      <c r="L14" s="214">
        <v>1.2</v>
      </c>
      <c r="M14" s="214">
        <v>1.2</v>
      </c>
      <c r="N14" s="214">
        <v>1.2</v>
      </c>
      <c r="O14" s="214">
        <v>0</v>
      </c>
      <c r="P14" s="214">
        <v>0</v>
      </c>
      <c r="Q14" s="214">
        <v>0</v>
      </c>
      <c r="R14" s="214">
        <v>0</v>
      </c>
      <c r="S14" s="214">
        <v>0</v>
      </c>
      <c r="T14" s="214">
        <v>0</v>
      </c>
      <c r="U14" s="214">
        <v>0</v>
      </c>
      <c r="V14" s="230"/>
      <c r="W14" s="231"/>
      <c r="X14" s="232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1"/>
      <c r="CL14" s="231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1"/>
      <c r="DA14" s="231"/>
      <c r="DB14" s="231"/>
      <c r="DC14" s="231"/>
      <c r="DD14" s="231"/>
      <c r="DE14" s="231"/>
      <c r="DF14" s="231"/>
      <c r="DG14" s="231"/>
      <c r="DH14" s="231"/>
      <c r="DI14" s="231"/>
      <c r="DJ14" s="231"/>
      <c r="DK14" s="231"/>
      <c r="DL14" s="231"/>
      <c r="DM14" s="231"/>
      <c r="DN14" s="231"/>
      <c r="DO14" s="231"/>
      <c r="DP14" s="231"/>
      <c r="DQ14" s="231"/>
      <c r="DR14" s="231"/>
      <c r="DS14" s="231"/>
      <c r="DT14" s="231"/>
      <c r="DU14" s="231"/>
      <c r="DV14" s="231"/>
      <c r="DW14" s="231"/>
      <c r="DX14" s="231"/>
      <c r="DY14" s="231"/>
      <c r="DZ14" s="231"/>
      <c r="EA14" s="231"/>
      <c r="EB14" s="231"/>
      <c r="EC14" s="231"/>
      <c r="ED14" s="231"/>
      <c r="EE14" s="231"/>
      <c r="EF14" s="231"/>
      <c r="EG14" s="231"/>
      <c r="EH14" s="231"/>
      <c r="EI14" s="231"/>
      <c r="EJ14" s="231"/>
      <c r="EK14" s="231"/>
      <c r="EL14" s="231"/>
      <c r="EM14" s="231"/>
      <c r="EN14" s="231"/>
      <c r="EO14" s="231"/>
      <c r="EP14" s="231"/>
      <c r="EQ14" s="231"/>
      <c r="ER14" s="231"/>
      <c r="ES14" s="231"/>
      <c r="ET14" s="231"/>
      <c r="EU14" s="231"/>
      <c r="EV14" s="231"/>
      <c r="EW14" s="231"/>
      <c r="EX14" s="231"/>
      <c r="EY14" s="231"/>
      <c r="EZ14" s="231"/>
      <c r="FA14" s="231"/>
      <c r="FB14" s="231"/>
      <c r="FC14" s="231"/>
      <c r="FD14" s="231"/>
      <c r="FE14" s="231"/>
      <c r="FF14" s="231"/>
      <c r="FG14" s="231"/>
      <c r="FH14" s="231"/>
      <c r="FI14" s="231"/>
      <c r="FJ14" s="231"/>
      <c r="FK14" s="231"/>
      <c r="FL14" s="231"/>
      <c r="FM14" s="231"/>
      <c r="FN14" s="231"/>
      <c r="FO14" s="231"/>
      <c r="FP14" s="231"/>
      <c r="FQ14" s="231"/>
      <c r="FR14" s="231"/>
      <c r="FS14" s="231"/>
      <c r="FT14" s="231"/>
      <c r="FU14" s="231"/>
      <c r="FV14" s="231"/>
      <c r="FW14" s="231"/>
      <c r="FX14" s="231"/>
      <c r="FY14" s="231"/>
      <c r="FZ14" s="231"/>
      <c r="GA14" s="231"/>
      <c r="GB14" s="231"/>
      <c r="GC14" s="231"/>
      <c r="GD14" s="231"/>
      <c r="GE14" s="231"/>
      <c r="GF14" s="231"/>
      <c r="GG14" s="231"/>
      <c r="GH14" s="231"/>
      <c r="GI14" s="231"/>
      <c r="GJ14" s="231"/>
      <c r="GK14" s="231"/>
      <c r="GL14" s="231"/>
      <c r="GM14" s="231"/>
      <c r="GN14" s="231"/>
      <c r="GO14" s="231"/>
      <c r="GP14" s="231"/>
      <c r="GQ14" s="231"/>
      <c r="GR14" s="231"/>
      <c r="GS14" s="231"/>
      <c r="GT14" s="231"/>
      <c r="GU14" s="231"/>
      <c r="GV14" s="231"/>
      <c r="GW14" s="231"/>
      <c r="GX14" s="231"/>
      <c r="GY14" s="231"/>
      <c r="GZ14" s="231"/>
      <c r="HA14" s="231"/>
      <c r="HB14" s="231"/>
      <c r="HC14" s="231"/>
      <c r="HD14" s="231"/>
      <c r="HE14" s="231"/>
      <c r="HF14" s="231"/>
      <c r="HG14" s="231"/>
      <c r="HH14" s="231"/>
      <c r="HI14" s="231"/>
      <c r="HJ14" s="231"/>
      <c r="HK14" s="231"/>
      <c r="HL14" s="231"/>
      <c r="HM14" s="231"/>
      <c r="HN14" s="231"/>
      <c r="HO14" s="231"/>
      <c r="HP14" s="231"/>
      <c r="HQ14" s="231"/>
      <c r="HR14" s="231"/>
      <c r="HS14" s="231"/>
      <c r="HT14" s="231"/>
      <c r="HU14" s="231"/>
      <c r="HV14" s="231"/>
      <c r="HW14" s="231"/>
      <c r="HX14" s="231"/>
      <c r="HY14" s="231"/>
      <c r="HZ14" s="231"/>
      <c r="IA14" s="231"/>
      <c r="IB14" s="231"/>
      <c r="IC14" s="231"/>
      <c r="ID14" s="231"/>
      <c r="IE14" s="231"/>
      <c r="IF14" s="231"/>
      <c r="IG14" s="231"/>
      <c r="IH14" s="231"/>
      <c r="II14" s="231"/>
      <c r="IJ14" s="231"/>
      <c r="IK14" s="231"/>
      <c r="IL14" s="231"/>
      <c r="IM14" s="231"/>
      <c r="IN14" s="231"/>
      <c r="IO14" s="231"/>
      <c r="IP14" s="231"/>
      <c r="IQ14" s="231"/>
    </row>
    <row r="15" s="162" customFormat="1" ht="41" customHeight="1" spans="1:251">
      <c r="A15" s="186"/>
      <c r="B15" s="186"/>
      <c r="C15" s="187" t="s">
        <v>171</v>
      </c>
      <c r="D15" s="188" t="s">
        <v>172</v>
      </c>
      <c r="E15" s="188"/>
      <c r="F15" s="188"/>
      <c r="G15" s="189"/>
      <c r="H15" s="190"/>
      <c r="I15" s="188"/>
      <c r="J15" s="213">
        <v>3</v>
      </c>
      <c r="K15" s="186"/>
      <c r="L15" s="214">
        <v>1.2</v>
      </c>
      <c r="M15" s="214">
        <v>1.2</v>
      </c>
      <c r="N15" s="214">
        <v>1.2</v>
      </c>
      <c r="O15" s="214">
        <v>0</v>
      </c>
      <c r="P15" s="214">
        <v>0</v>
      </c>
      <c r="Q15" s="214">
        <v>0</v>
      </c>
      <c r="R15" s="214">
        <v>0</v>
      </c>
      <c r="S15" s="214">
        <v>0</v>
      </c>
      <c r="T15" s="214">
        <v>0</v>
      </c>
      <c r="U15" s="214">
        <v>0</v>
      </c>
      <c r="V15" s="230"/>
      <c r="W15" s="232"/>
      <c r="X15" s="232"/>
      <c r="Y15" s="232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1"/>
      <c r="AS15" s="231"/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1"/>
      <c r="BW15" s="231"/>
      <c r="BX15" s="231"/>
      <c r="BY15" s="231"/>
      <c r="BZ15" s="231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1"/>
      <c r="CL15" s="231"/>
      <c r="CM15" s="231"/>
      <c r="CN15" s="231"/>
      <c r="CO15" s="231"/>
      <c r="CP15" s="231"/>
      <c r="CQ15" s="231"/>
      <c r="CR15" s="231"/>
      <c r="CS15" s="231"/>
      <c r="CT15" s="231"/>
      <c r="CU15" s="231"/>
      <c r="CV15" s="231"/>
      <c r="CW15" s="231"/>
      <c r="CX15" s="231"/>
      <c r="CY15" s="231"/>
      <c r="CZ15" s="231"/>
      <c r="DA15" s="231"/>
      <c r="DB15" s="231"/>
      <c r="DC15" s="231"/>
      <c r="DD15" s="231"/>
      <c r="DE15" s="231"/>
      <c r="DF15" s="231"/>
      <c r="DG15" s="231"/>
      <c r="DH15" s="231"/>
      <c r="DI15" s="231"/>
      <c r="DJ15" s="231"/>
      <c r="DK15" s="231"/>
      <c r="DL15" s="231"/>
      <c r="DM15" s="231"/>
      <c r="DN15" s="231"/>
      <c r="DO15" s="231"/>
      <c r="DP15" s="231"/>
      <c r="DQ15" s="231"/>
      <c r="DR15" s="231"/>
      <c r="DS15" s="231"/>
      <c r="DT15" s="231"/>
      <c r="DU15" s="231"/>
      <c r="DV15" s="231"/>
      <c r="DW15" s="231"/>
      <c r="DX15" s="231"/>
      <c r="DY15" s="231"/>
      <c r="DZ15" s="231"/>
      <c r="EA15" s="231"/>
      <c r="EB15" s="231"/>
      <c r="EC15" s="231"/>
      <c r="ED15" s="231"/>
      <c r="EE15" s="231"/>
      <c r="EF15" s="231"/>
      <c r="EG15" s="231"/>
      <c r="EH15" s="231"/>
      <c r="EI15" s="231"/>
      <c r="EJ15" s="231"/>
      <c r="EK15" s="231"/>
      <c r="EL15" s="231"/>
      <c r="EM15" s="231"/>
      <c r="EN15" s="231"/>
      <c r="EO15" s="231"/>
      <c r="EP15" s="231"/>
      <c r="EQ15" s="231"/>
      <c r="ER15" s="231"/>
      <c r="ES15" s="231"/>
      <c r="ET15" s="231"/>
      <c r="EU15" s="231"/>
      <c r="EV15" s="231"/>
      <c r="EW15" s="231"/>
      <c r="EX15" s="231"/>
      <c r="EY15" s="231"/>
      <c r="EZ15" s="231"/>
      <c r="FA15" s="231"/>
      <c r="FB15" s="231"/>
      <c r="FC15" s="231"/>
      <c r="FD15" s="231"/>
      <c r="FE15" s="231"/>
      <c r="FF15" s="231"/>
      <c r="FG15" s="231"/>
      <c r="FH15" s="231"/>
      <c r="FI15" s="231"/>
      <c r="FJ15" s="231"/>
      <c r="FK15" s="231"/>
      <c r="FL15" s="231"/>
      <c r="FM15" s="231"/>
      <c r="FN15" s="231"/>
      <c r="FO15" s="231"/>
      <c r="FP15" s="231"/>
      <c r="FQ15" s="231"/>
      <c r="FR15" s="231"/>
      <c r="FS15" s="231"/>
      <c r="FT15" s="231"/>
      <c r="FU15" s="231"/>
      <c r="FV15" s="231"/>
      <c r="FW15" s="231"/>
      <c r="FX15" s="231"/>
      <c r="FY15" s="231"/>
      <c r="FZ15" s="231"/>
      <c r="GA15" s="231"/>
      <c r="GB15" s="231"/>
      <c r="GC15" s="231"/>
      <c r="GD15" s="231"/>
      <c r="GE15" s="231"/>
      <c r="GF15" s="231"/>
      <c r="GG15" s="231"/>
      <c r="GH15" s="231"/>
      <c r="GI15" s="231"/>
      <c r="GJ15" s="231"/>
      <c r="GK15" s="231"/>
      <c r="GL15" s="231"/>
      <c r="GM15" s="231"/>
      <c r="GN15" s="231"/>
      <c r="GO15" s="231"/>
      <c r="GP15" s="231"/>
      <c r="GQ15" s="231"/>
      <c r="GR15" s="231"/>
      <c r="GS15" s="231"/>
      <c r="GT15" s="231"/>
      <c r="GU15" s="231"/>
      <c r="GV15" s="231"/>
      <c r="GW15" s="231"/>
      <c r="GX15" s="231"/>
      <c r="GY15" s="231"/>
      <c r="GZ15" s="231"/>
      <c r="HA15" s="231"/>
      <c r="HB15" s="231"/>
      <c r="HC15" s="231"/>
      <c r="HD15" s="231"/>
      <c r="HE15" s="231"/>
      <c r="HF15" s="231"/>
      <c r="HG15" s="231"/>
      <c r="HH15" s="231"/>
      <c r="HI15" s="231"/>
      <c r="HJ15" s="231"/>
      <c r="HK15" s="231"/>
      <c r="HL15" s="231"/>
      <c r="HM15" s="231"/>
      <c r="HN15" s="231"/>
      <c r="HO15" s="231"/>
      <c r="HP15" s="231"/>
      <c r="HQ15" s="231"/>
      <c r="HR15" s="231"/>
      <c r="HS15" s="231"/>
      <c r="HT15" s="231"/>
      <c r="HU15" s="231"/>
      <c r="HV15" s="231"/>
      <c r="HW15" s="231"/>
      <c r="HX15" s="231"/>
      <c r="HY15" s="231"/>
      <c r="HZ15" s="231"/>
      <c r="IA15" s="231"/>
      <c r="IB15" s="231"/>
      <c r="IC15" s="231"/>
      <c r="ID15" s="231"/>
      <c r="IE15" s="231"/>
      <c r="IF15" s="231"/>
      <c r="IG15" s="231"/>
      <c r="IH15" s="231"/>
      <c r="II15" s="231"/>
      <c r="IJ15" s="231"/>
      <c r="IK15" s="231"/>
      <c r="IL15" s="231"/>
      <c r="IM15" s="231"/>
      <c r="IN15" s="231"/>
      <c r="IO15" s="231"/>
      <c r="IP15" s="231"/>
      <c r="IQ15" s="231"/>
    </row>
    <row r="16" s="162" customFormat="1" ht="36" customHeight="1" spans="1:251">
      <c r="A16" s="186" t="s">
        <v>161</v>
      </c>
      <c r="B16" s="186" t="s">
        <v>169</v>
      </c>
      <c r="C16" s="187" t="s">
        <v>458</v>
      </c>
      <c r="D16" s="188" t="s">
        <v>459</v>
      </c>
      <c r="E16" s="188" t="s">
        <v>460</v>
      </c>
      <c r="F16" s="188" t="s">
        <v>454</v>
      </c>
      <c r="G16" s="189" t="s">
        <v>455</v>
      </c>
      <c r="H16" s="190" t="s">
        <v>456</v>
      </c>
      <c r="I16" s="188"/>
      <c r="J16" s="213">
        <v>3</v>
      </c>
      <c r="K16" s="186" t="s">
        <v>457</v>
      </c>
      <c r="L16" s="214">
        <v>1.2</v>
      </c>
      <c r="M16" s="214">
        <v>1.2</v>
      </c>
      <c r="N16" s="214">
        <v>1.2</v>
      </c>
      <c r="O16" s="214">
        <v>0</v>
      </c>
      <c r="P16" s="214">
        <v>0</v>
      </c>
      <c r="Q16" s="214">
        <v>0</v>
      </c>
      <c r="R16" s="214">
        <v>0</v>
      </c>
      <c r="S16" s="214">
        <v>0</v>
      </c>
      <c r="T16" s="214">
        <v>0</v>
      </c>
      <c r="U16" s="214">
        <v>0</v>
      </c>
      <c r="V16" s="230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  <c r="CE16" s="231"/>
      <c r="CF16" s="231"/>
      <c r="CG16" s="231"/>
      <c r="CH16" s="231"/>
      <c r="CI16" s="231"/>
      <c r="CJ16" s="231"/>
      <c r="CK16" s="231"/>
      <c r="CL16" s="231"/>
      <c r="CM16" s="231"/>
      <c r="CN16" s="231"/>
      <c r="CO16" s="231"/>
      <c r="CP16" s="231"/>
      <c r="CQ16" s="231"/>
      <c r="CR16" s="231"/>
      <c r="CS16" s="231"/>
      <c r="CT16" s="231"/>
      <c r="CU16" s="231"/>
      <c r="CV16" s="231"/>
      <c r="CW16" s="231"/>
      <c r="CX16" s="231"/>
      <c r="CY16" s="231"/>
      <c r="CZ16" s="231"/>
      <c r="DA16" s="231"/>
      <c r="DB16" s="231"/>
      <c r="DC16" s="231"/>
      <c r="DD16" s="231"/>
      <c r="DE16" s="231"/>
      <c r="DF16" s="231"/>
      <c r="DG16" s="231"/>
      <c r="DH16" s="231"/>
      <c r="DI16" s="231"/>
      <c r="DJ16" s="231"/>
      <c r="DK16" s="231"/>
      <c r="DL16" s="231"/>
      <c r="DM16" s="231"/>
      <c r="DN16" s="231"/>
      <c r="DO16" s="231"/>
      <c r="DP16" s="231"/>
      <c r="DQ16" s="231"/>
      <c r="DR16" s="231"/>
      <c r="DS16" s="231"/>
      <c r="DT16" s="231"/>
      <c r="DU16" s="231"/>
      <c r="DV16" s="231"/>
      <c r="DW16" s="231"/>
      <c r="DX16" s="231"/>
      <c r="DY16" s="231"/>
      <c r="DZ16" s="231"/>
      <c r="EA16" s="231"/>
      <c r="EB16" s="231"/>
      <c r="EC16" s="231"/>
      <c r="ED16" s="231"/>
      <c r="EE16" s="231"/>
      <c r="EF16" s="231"/>
      <c r="EG16" s="231"/>
      <c r="EH16" s="231"/>
      <c r="EI16" s="231"/>
      <c r="EJ16" s="231"/>
      <c r="EK16" s="231"/>
      <c r="EL16" s="231"/>
      <c r="EM16" s="231"/>
      <c r="EN16" s="231"/>
      <c r="EO16" s="231"/>
      <c r="EP16" s="231"/>
      <c r="EQ16" s="231"/>
      <c r="ER16" s="231"/>
      <c r="ES16" s="231"/>
      <c r="ET16" s="231"/>
      <c r="EU16" s="231"/>
      <c r="EV16" s="231"/>
      <c r="EW16" s="231"/>
      <c r="EX16" s="231"/>
      <c r="EY16" s="231"/>
      <c r="EZ16" s="231"/>
      <c r="FA16" s="231"/>
      <c r="FB16" s="231"/>
      <c r="FC16" s="231"/>
      <c r="FD16" s="231"/>
      <c r="FE16" s="231"/>
      <c r="FF16" s="231"/>
      <c r="FG16" s="231"/>
      <c r="FH16" s="231"/>
      <c r="FI16" s="231"/>
      <c r="FJ16" s="231"/>
      <c r="FK16" s="231"/>
      <c r="FL16" s="231"/>
      <c r="FM16" s="231"/>
      <c r="FN16" s="231"/>
      <c r="FO16" s="231"/>
      <c r="FP16" s="231"/>
      <c r="FQ16" s="231"/>
      <c r="FR16" s="231"/>
      <c r="FS16" s="231"/>
      <c r="FT16" s="231"/>
      <c r="FU16" s="231"/>
      <c r="FV16" s="231"/>
      <c r="FW16" s="231"/>
      <c r="FX16" s="231"/>
      <c r="FY16" s="231"/>
      <c r="FZ16" s="231"/>
      <c r="GA16" s="231"/>
      <c r="GB16" s="231"/>
      <c r="GC16" s="231"/>
      <c r="GD16" s="231"/>
      <c r="GE16" s="231"/>
      <c r="GF16" s="231"/>
      <c r="GG16" s="231"/>
      <c r="GH16" s="231"/>
      <c r="GI16" s="231"/>
      <c r="GJ16" s="231"/>
      <c r="GK16" s="231"/>
      <c r="GL16" s="231"/>
      <c r="GM16" s="231"/>
      <c r="GN16" s="231"/>
      <c r="GO16" s="231"/>
      <c r="GP16" s="231"/>
      <c r="GQ16" s="231"/>
      <c r="GR16" s="231"/>
      <c r="GS16" s="231"/>
      <c r="GT16" s="231"/>
      <c r="GU16" s="231"/>
      <c r="GV16" s="231"/>
      <c r="GW16" s="231"/>
      <c r="GX16" s="231"/>
      <c r="GY16" s="231"/>
      <c r="GZ16" s="231"/>
      <c r="HA16" s="231"/>
      <c r="HB16" s="231"/>
      <c r="HC16" s="231"/>
      <c r="HD16" s="231"/>
      <c r="HE16" s="231"/>
      <c r="HF16" s="231"/>
      <c r="HG16" s="231"/>
      <c r="HH16" s="231"/>
      <c r="HI16" s="231"/>
      <c r="HJ16" s="231"/>
      <c r="HK16" s="231"/>
      <c r="HL16" s="231"/>
      <c r="HM16" s="231"/>
      <c r="HN16" s="231"/>
      <c r="HO16" s="231"/>
      <c r="HP16" s="231"/>
      <c r="HQ16" s="231"/>
      <c r="HR16" s="231"/>
      <c r="HS16" s="231"/>
      <c r="HT16" s="231"/>
      <c r="HU16" s="231"/>
      <c r="HV16" s="231"/>
      <c r="HW16" s="231"/>
      <c r="HX16" s="231"/>
      <c r="HY16" s="231"/>
      <c r="HZ16" s="231"/>
      <c r="IA16" s="231"/>
      <c r="IB16" s="231"/>
      <c r="IC16" s="231"/>
      <c r="ID16" s="231"/>
      <c r="IE16" s="231"/>
      <c r="IF16" s="231"/>
      <c r="IG16" s="231"/>
      <c r="IH16" s="231"/>
      <c r="II16" s="231"/>
      <c r="IJ16" s="231"/>
      <c r="IK16" s="231"/>
      <c r="IL16" s="231"/>
      <c r="IM16" s="231"/>
      <c r="IN16" s="231"/>
      <c r="IO16" s="231"/>
      <c r="IP16" s="231"/>
      <c r="IQ16" s="231"/>
    </row>
    <row r="17" s="162" customFormat="1" ht="27" customHeight="1" spans="1:251">
      <c r="A17" s="186" t="s">
        <v>180</v>
      </c>
      <c r="B17" s="186"/>
      <c r="C17" s="187"/>
      <c r="D17" s="188" t="s">
        <v>181</v>
      </c>
      <c r="E17" s="188"/>
      <c r="F17" s="188"/>
      <c r="G17" s="189"/>
      <c r="H17" s="190"/>
      <c r="I17" s="188"/>
      <c r="J17" s="213">
        <v>2</v>
      </c>
      <c r="K17" s="186"/>
      <c r="L17" s="214">
        <v>0.9</v>
      </c>
      <c r="M17" s="214">
        <v>0.9</v>
      </c>
      <c r="N17" s="214">
        <v>0.9</v>
      </c>
      <c r="O17" s="214">
        <v>0</v>
      </c>
      <c r="P17" s="214">
        <v>0</v>
      </c>
      <c r="Q17" s="214">
        <v>0</v>
      </c>
      <c r="R17" s="214">
        <v>0</v>
      </c>
      <c r="S17" s="214">
        <v>0</v>
      </c>
      <c r="T17" s="214">
        <v>0</v>
      </c>
      <c r="U17" s="214">
        <v>0</v>
      </c>
      <c r="V17" s="230"/>
      <c r="W17" s="232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/>
      <c r="CF17" s="231"/>
      <c r="CG17" s="231"/>
      <c r="CH17" s="231"/>
      <c r="CI17" s="231"/>
      <c r="CJ17" s="231"/>
      <c r="CK17" s="231"/>
      <c r="CL17" s="231"/>
      <c r="CM17" s="231"/>
      <c r="CN17" s="231"/>
      <c r="CO17" s="231"/>
      <c r="CP17" s="231"/>
      <c r="CQ17" s="231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1"/>
      <c r="DD17" s="231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1"/>
      <c r="DQ17" s="231"/>
      <c r="DR17" s="231"/>
      <c r="DS17" s="231"/>
      <c r="DT17" s="231"/>
      <c r="DU17" s="231"/>
      <c r="DV17" s="231"/>
      <c r="DW17" s="231"/>
      <c r="DX17" s="231"/>
      <c r="DY17" s="231"/>
      <c r="DZ17" s="231"/>
      <c r="EA17" s="231"/>
      <c r="EB17" s="231"/>
      <c r="EC17" s="231"/>
      <c r="ED17" s="231"/>
      <c r="EE17" s="231"/>
      <c r="EF17" s="231"/>
      <c r="EG17" s="231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1"/>
      <c r="EZ17" s="231"/>
      <c r="FA17" s="231"/>
      <c r="FB17" s="231"/>
      <c r="FC17" s="231"/>
      <c r="FD17" s="231"/>
      <c r="FE17" s="231"/>
      <c r="FF17" s="231"/>
      <c r="FG17" s="231"/>
      <c r="FH17" s="231"/>
      <c r="FI17" s="231"/>
      <c r="FJ17" s="231"/>
      <c r="FK17" s="231"/>
      <c r="FL17" s="231"/>
      <c r="FM17" s="231"/>
      <c r="FN17" s="231"/>
      <c r="FO17" s="231"/>
      <c r="FP17" s="231"/>
      <c r="FQ17" s="231"/>
      <c r="FR17" s="231"/>
      <c r="FS17" s="231"/>
      <c r="FT17" s="231"/>
      <c r="FU17" s="231"/>
      <c r="FV17" s="231"/>
      <c r="FW17" s="231"/>
      <c r="FX17" s="231"/>
      <c r="FY17" s="231"/>
      <c r="FZ17" s="231"/>
      <c r="GA17" s="231"/>
      <c r="GB17" s="231"/>
      <c r="GC17" s="231"/>
      <c r="GD17" s="231"/>
      <c r="GE17" s="231"/>
      <c r="GF17" s="231"/>
      <c r="GG17" s="231"/>
      <c r="GH17" s="231"/>
      <c r="GI17" s="231"/>
      <c r="GJ17" s="231"/>
      <c r="GK17" s="231"/>
      <c r="GL17" s="231"/>
      <c r="GM17" s="231"/>
      <c r="GN17" s="231"/>
      <c r="GO17" s="231"/>
      <c r="GP17" s="231"/>
      <c r="GQ17" s="231"/>
      <c r="GR17" s="231"/>
      <c r="GS17" s="231"/>
      <c r="GT17" s="231"/>
      <c r="GU17" s="231"/>
      <c r="GV17" s="231"/>
      <c r="GW17" s="231"/>
      <c r="GX17" s="231"/>
      <c r="GY17" s="231"/>
      <c r="GZ17" s="231"/>
      <c r="HA17" s="231"/>
      <c r="HB17" s="231"/>
      <c r="HC17" s="231"/>
      <c r="HD17" s="231"/>
      <c r="HE17" s="231"/>
      <c r="HF17" s="231"/>
      <c r="HG17" s="231"/>
      <c r="HH17" s="231"/>
      <c r="HI17" s="231"/>
      <c r="HJ17" s="231"/>
      <c r="HK17" s="231"/>
      <c r="HL17" s="231"/>
      <c r="HM17" s="231"/>
      <c r="HN17" s="231"/>
      <c r="HO17" s="231"/>
      <c r="HP17" s="231"/>
      <c r="HQ17" s="231"/>
      <c r="HR17" s="231"/>
      <c r="HS17" s="231"/>
      <c r="HT17" s="231"/>
      <c r="HU17" s="231"/>
      <c r="HV17" s="231"/>
      <c r="HW17" s="231"/>
      <c r="HX17" s="231"/>
      <c r="HY17" s="231"/>
      <c r="HZ17" s="231"/>
      <c r="IA17" s="231"/>
      <c r="IB17" s="231"/>
      <c r="IC17" s="231"/>
      <c r="ID17" s="231"/>
      <c r="IE17" s="231"/>
      <c r="IF17" s="231"/>
      <c r="IG17" s="231"/>
      <c r="IH17" s="231"/>
      <c r="II17" s="231"/>
      <c r="IJ17" s="231"/>
      <c r="IK17" s="231"/>
      <c r="IL17" s="231"/>
      <c r="IM17" s="231"/>
      <c r="IN17" s="231"/>
      <c r="IO17" s="231"/>
      <c r="IP17" s="231"/>
      <c r="IQ17" s="231"/>
    </row>
    <row r="18" s="162" customFormat="1" ht="32" customHeight="1" spans="1:251">
      <c r="A18" s="186"/>
      <c r="B18" s="186" t="s">
        <v>135</v>
      </c>
      <c r="C18" s="187"/>
      <c r="D18" s="188" t="s">
        <v>182</v>
      </c>
      <c r="E18" s="188"/>
      <c r="F18" s="188"/>
      <c r="G18" s="189"/>
      <c r="H18" s="190"/>
      <c r="I18" s="188"/>
      <c r="J18" s="213">
        <v>2</v>
      </c>
      <c r="K18" s="186"/>
      <c r="L18" s="214">
        <v>0.9</v>
      </c>
      <c r="M18" s="214">
        <v>0.9</v>
      </c>
      <c r="N18" s="214">
        <v>0.9</v>
      </c>
      <c r="O18" s="214">
        <v>0</v>
      </c>
      <c r="P18" s="214">
        <v>0</v>
      </c>
      <c r="Q18" s="214">
        <v>0</v>
      </c>
      <c r="R18" s="214">
        <v>0</v>
      </c>
      <c r="S18" s="214">
        <v>0</v>
      </c>
      <c r="T18" s="214">
        <v>0</v>
      </c>
      <c r="U18" s="214">
        <v>0</v>
      </c>
      <c r="V18" s="230"/>
      <c r="W18" s="231"/>
      <c r="X18" s="232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  <c r="AW18" s="231"/>
      <c r="AX18" s="231"/>
      <c r="AY18" s="231"/>
      <c r="AZ18" s="231"/>
      <c r="BA18" s="23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1"/>
      <c r="CJ18" s="231"/>
      <c r="CK18" s="231"/>
      <c r="CL18" s="231"/>
      <c r="CM18" s="231"/>
      <c r="CN18" s="231"/>
      <c r="CO18" s="231"/>
      <c r="CP18" s="231"/>
      <c r="CQ18" s="231"/>
      <c r="CR18" s="231"/>
      <c r="CS18" s="231"/>
      <c r="CT18" s="231"/>
      <c r="CU18" s="231"/>
      <c r="CV18" s="231"/>
      <c r="CW18" s="231"/>
      <c r="CX18" s="231"/>
      <c r="CY18" s="231"/>
      <c r="CZ18" s="231"/>
      <c r="DA18" s="231"/>
      <c r="DB18" s="231"/>
      <c r="DC18" s="231"/>
      <c r="DD18" s="231"/>
      <c r="DE18" s="231"/>
      <c r="DF18" s="231"/>
      <c r="DG18" s="231"/>
      <c r="DH18" s="231"/>
      <c r="DI18" s="231"/>
      <c r="DJ18" s="231"/>
      <c r="DK18" s="231"/>
      <c r="DL18" s="231"/>
      <c r="DM18" s="231"/>
      <c r="DN18" s="231"/>
      <c r="DO18" s="231"/>
      <c r="DP18" s="231"/>
      <c r="DQ18" s="231"/>
      <c r="DR18" s="231"/>
      <c r="DS18" s="231"/>
      <c r="DT18" s="231"/>
      <c r="DU18" s="231"/>
      <c r="DV18" s="231"/>
      <c r="DW18" s="231"/>
      <c r="DX18" s="231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1"/>
      <c r="EN18" s="231"/>
      <c r="EO18" s="231"/>
      <c r="EP18" s="231"/>
      <c r="EQ18" s="231"/>
      <c r="ER18" s="231"/>
      <c r="ES18" s="231"/>
      <c r="ET18" s="231"/>
      <c r="EU18" s="231"/>
      <c r="EV18" s="231"/>
      <c r="EW18" s="231"/>
      <c r="EX18" s="231"/>
      <c r="EY18" s="231"/>
      <c r="EZ18" s="231"/>
      <c r="FA18" s="231"/>
      <c r="FB18" s="231"/>
      <c r="FC18" s="231"/>
      <c r="FD18" s="231"/>
      <c r="FE18" s="231"/>
      <c r="FF18" s="231"/>
      <c r="FG18" s="231"/>
      <c r="FH18" s="231"/>
      <c r="FI18" s="231"/>
      <c r="FJ18" s="231"/>
      <c r="FK18" s="231"/>
      <c r="FL18" s="231"/>
      <c r="FM18" s="231"/>
      <c r="FN18" s="231"/>
      <c r="FO18" s="231"/>
      <c r="FP18" s="231"/>
      <c r="FQ18" s="231"/>
      <c r="FR18" s="231"/>
      <c r="FS18" s="231"/>
      <c r="FT18" s="231"/>
      <c r="FU18" s="231"/>
      <c r="FV18" s="231"/>
      <c r="FW18" s="231"/>
      <c r="FX18" s="231"/>
      <c r="FY18" s="231"/>
      <c r="FZ18" s="231"/>
      <c r="GA18" s="231"/>
      <c r="GB18" s="231"/>
      <c r="GC18" s="231"/>
      <c r="GD18" s="231"/>
      <c r="GE18" s="231"/>
      <c r="GF18" s="231"/>
      <c r="GG18" s="231"/>
      <c r="GH18" s="231"/>
      <c r="GI18" s="231"/>
      <c r="GJ18" s="231"/>
      <c r="GK18" s="231"/>
      <c r="GL18" s="231"/>
      <c r="GM18" s="231"/>
      <c r="GN18" s="231"/>
      <c r="GO18" s="231"/>
      <c r="GP18" s="231"/>
      <c r="GQ18" s="231"/>
      <c r="GR18" s="231"/>
      <c r="GS18" s="231"/>
      <c r="GT18" s="231"/>
      <c r="GU18" s="231"/>
      <c r="GV18" s="231"/>
      <c r="GW18" s="231"/>
      <c r="GX18" s="231"/>
      <c r="GY18" s="231"/>
      <c r="GZ18" s="231"/>
      <c r="HA18" s="231"/>
      <c r="HB18" s="231"/>
      <c r="HC18" s="231"/>
      <c r="HD18" s="231"/>
      <c r="HE18" s="231"/>
      <c r="HF18" s="231"/>
      <c r="HG18" s="231"/>
      <c r="HH18" s="231"/>
      <c r="HI18" s="231"/>
      <c r="HJ18" s="231"/>
      <c r="HK18" s="231"/>
      <c r="HL18" s="231"/>
      <c r="HM18" s="231"/>
      <c r="HN18" s="231"/>
      <c r="HO18" s="231"/>
      <c r="HP18" s="231"/>
      <c r="HQ18" s="231"/>
      <c r="HR18" s="231"/>
      <c r="HS18" s="231"/>
      <c r="HT18" s="231"/>
      <c r="HU18" s="231"/>
      <c r="HV18" s="231"/>
      <c r="HW18" s="231"/>
      <c r="HX18" s="231"/>
      <c r="HY18" s="231"/>
      <c r="HZ18" s="231"/>
      <c r="IA18" s="231"/>
      <c r="IB18" s="231"/>
      <c r="IC18" s="231"/>
      <c r="ID18" s="231"/>
      <c r="IE18" s="231"/>
      <c r="IF18" s="231"/>
      <c r="IG18" s="231"/>
      <c r="IH18" s="231"/>
      <c r="II18" s="231"/>
      <c r="IJ18" s="231"/>
      <c r="IK18" s="231"/>
      <c r="IL18" s="231"/>
      <c r="IM18" s="231"/>
      <c r="IN18" s="231"/>
      <c r="IO18" s="231"/>
      <c r="IP18" s="231"/>
      <c r="IQ18" s="231"/>
    </row>
    <row r="19" s="162" customFormat="1" ht="15.75" customHeight="1" spans="1:251">
      <c r="A19" s="186"/>
      <c r="B19" s="186"/>
      <c r="C19" s="187" t="s">
        <v>163</v>
      </c>
      <c r="D19" s="188" t="s">
        <v>185</v>
      </c>
      <c r="E19" s="188"/>
      <c r="F19" s="188"/>
      <c r="G19" s="189"/>
      <c r="H19" s="190"/>
      <c r="I19" s="188"/>
      <c r="J19" s="213">
        <v>2</v>
      </c>
      <c r="K19" s="186"/>
      <c r="L19" s="214">
        <v>0.9</v>
      </c>
      <c r="M19" s="214">
        <v>0.9</v>
      </c>
      <c r="N19" s="214">
        <v>0.9</v>
      </c>
      <c r="O19" s="214">
        <v>0</v>
      </c>
      <c r="P19" s="214">
        <v>0</v>
      </c>
      <c r="Q19" s="214">
        <v>0</v>
      </c>
      <c r="R19" s="214">
        <v>0</v>
      </c>
      <c r="S19" s="214">
        <v>0</v>
      </c>
      <c r="T19" s="214">
        <v>0</v>
      </c>
      <c r="U19" s="214">
        <v>0</v>
      </c>
      <c r="V19" s="230"/>
      <c r="W19" s="232"/>
      <c r="X19" s="232"/>
      <c r="Y19" s="232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1"/>
      <c r="CC19" s="231"/>
      <c r="CD19" s="231"/>
      <c r="CE19" s="231"/>
      <c r="CF19" s="231"/>
      <c r="CG19" s="231"/>
      <c r="CH19" s="231"/>
      <c r="CI19" s="231"/>
      <c r="CJ19" s="231"/>
      <c r="CK19" s="231"/>
      <c r="CL19" s="231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231"/>
      <c r="CZ19" s="231"/>
      <c r="DA19" s="231"/>
      <c r="DB19" s="231"/>
      <c r="DC19" s="231"/>
      <c r="DD19" s="231"/>
      <c r="DE19" s="231"/>
      <c r="DF19" s="231"/>
      <c r="DG19" s="231"/>
      <c r="DH19" s="231"/>
      <c r="DI19" s="231"/>
      <c r="DJ19" s="231"/>
      <c r="DK19" s="231"/>
      <c r="DL19" s="231"/>
      <c r="DM19" s="231"/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/>
      <c r="ED19" s="231"/>
      <c r="EE19" s="231"/>
      <c r="EF19" s="231"/>
      <c r="EG19" s="231"/>
      <c r="EH19" s="231"/>
      <c r="EI19" s="231"/>
      <c r="EJ19" s="231"/>
      <c r="EK19" s="231"/>
      <c r="EL19" s="231"/>
      <c r="EM19" s="231"/>
      <c r="EN19" s="231"/>
      <c r="EO19" s="231"/>
      <c r="EP19" s="231"/>
      <c r="EQ19" s="231"/>
      <c r="ER19" s="231"/>
      <c r="ES19" s="231"/>
      <c r="ET19" s="231"/>
      <c r="EU19" s="231"/>
      <c r="EV19" s="231"/>
      <c r="EW19" s="231"/>
      <c r="EX19" s="231"/>
      <c r="EY19" s="231"/>
      <c r="EZ19" s="231"/>
      <c r="FA19" s="231"/>
      <c r="FB19" s="231"/>
      <c r="FC19" s="231"/>
      <c r="FD19" s="231"/>
      <c r="FE19" s="231"/>
      <c r="FF19" s="231"/>
      <c r="FG19" s="231"/>
      <c r="FH19" s="231"/>
      <c r="FI19" s="231"/>
      <c r="FJ19" s="231"/>
      <c r="FK19" s="231"/>
      <c r="FL19" s="231"/>
      <c r="FM19" s="231"/>
      <c r="FN19" s="231"/>
      <c r="FO19" s="231"/>
      <c r="FP19" s="231"/>
      <c r="FQ19" s="231"/>
      <c r="FR19" s="231"/>
      <c r="FS19" s="231"/>
      <c r="FT19" s="231"/>
      <c r="FU19" s="231"/>
      <c r="FV19" s="231"/>
      <c r="FW19" s="231"/>
      <c r="FX19" s="231"/>
      <c r="FY19" s="231"/>
      <c r="FZ19" s="231"/>
      <c r="GA19" s="231"/>
      <c r="GB19" s="231"/>
      <c r="GC19" s="231"/>
      <c r="GD19" s="231"/>
      <c r="GE19" s="231"/>
      <c r="GF19" s="231"/>
      <c r="GG19" s="231"/>
      <c r="GH19" s="231"/>
      <c r="GI19" s="231"/>
      <c r="GJ19" s="231"/>
      <c r="GK19" s="231"/>
      <c r="GL19" s="231"/>
      <c r="GM19" s="231"/>
      <c r="GN19" s="231"/>
      <c r="GO19" s="231"/>
      <c r="GP19" s="231"/>
      <c r="GQ19" s="231"/>
      <c r="GR19" s="231"/>
      <c r="GS19" s="231"/>
      <c r="GT19" s="231"/>
      <c r="GU19" s="231"/>
      <c r="GV19" s="231"/>
      <c r="GW19" s="231"/>
      <c r="GX19" s="231"/>
      <c r="GY19" s="231"/>
      <c r="GZ19" s="231"/>
      <c r="HA19" s="231"/>
      <c r="HB19" s="231"/>
      <c r="HC19" s="231"/>
      <c r="HD19" s="231"/>
      <c r="HE19" s="231"/>
      <c r="HF19" s="231"/>
      <c r="HG19" s="231"/>
      <c r="HH19" s="231"/>
      <c r="HI19" s="231"/>
      <c r="HJ19" s="231"/>
      <c r="HK19" s="231"/>
      <c r="HL19" s="231"/>
      <c r="HM19" s="231"/>
      <c r="HN19" s="231"/>
      <c r="HO19" s="231"/>
      <c r="HP19" s="231"/>
      <c r="HQ19" s="231"/>
      <c r="HR19" s="231"/>
      <c r="HS19" s="231"/>
      <c r="HT19" s="231"/>
      <c r="HU19" s="231"/>
      <c r="HV19" s="231"/>
      <c r="HW19" s="231"/>
      <c r="HX19" s="231"/>
      <c r="HY19" s="231"/>
      <c r="HZ19" s="231"/>
      <c r="IA19" s="231"/>
      <c r="IB19" s="231"/>
      <c r="IC19" s="231"/>
      <c r="ID19" s="231"/>
      <c r="IE19" s="231"/>
      <c r="IF19" s="231"/>
      <c r="IG19" s="231"/>
      <c r="IH19" s="231"/>
      <c r="II19" s="231"/>
      <c r="IJ19" s="231"/>
      <c r="IK19" s="231"/>
      <c r="IL19" s="231"/>
      <c r="IM19" s="231"/>
      <c r="IN19" s="231"/>
      <c r="IO19" s="231"/>
      <c r="IP19" s="231"/>
      <c r="IQ19" s="231"/>
    </row>
    <row r="20" s="162" customFormat="1" ht="42" customHeight="1" spans="1:251">
      <c r="A20" s="186" t="s">
        <v>183</v>
      </c>
      <c r="B20" s="186" t="s">
        <v>184</v>
      </c>
      <c r="C20" s="187" t="s">
        <v>451</v>
      </c>
      <c r="D20" s="188" t="s">
        <v>461</v>
      </c>
      <c r="E20" s="188" t="s">
        <v>462</v>
      </c>
      <c r="F20" s="188" t="s">
        <v>454</v>
      </c>
      <c r="G20" s="189" t="s">
        <v>455</v>
      </c>
      <c r="H20" s="190" t="s">
        <v>463</v>
      </c>
      <c r="I20" s="188"/>
      <c r="J20" s="213">
        <v>2</v>
      </c>
      <c r="K20" s="186" t="s">
        <v>464</v>
      </c>
      <c r="L20" s="214">
        <v>0.9</v>
      </c>
      <c r="M20" s="214">
        <v>0.9</v>
      </c>
      <c r="N20" s="214">
        <v>0.9</v>
      </c>
      <c r="O20" s="214">
        <v>0</v>
      </c>
      <c r="P20" s="214">
        <v>0</v>
      </c>
      <c r="Q20" s="214">
        <v>0</v>
      </c>
      <c r="R20" s="214">
        <v>0</v>
      </c>
      <c r="S20" s="214">
        <v>0</v>
      </c>
      <c r="T20" s="214">
        <v>0</v>
      </c>
      <c r="U20" s="214">
        <v>0</v>
      </c>
      <c r="V20" s="230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  <c r="AW20" s="231"/>
      <c r="AX20" s="231"/>
      <c r="AY20" s="231"/>
      <c r="AZ20" s="231"/>
      <c r="BA20" s="231"/>
      <c r="BB20" s="231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231"/>
      <c r="CA20" s="231"/>
      <c r="CB20" s="231"/>
      <c r="CC20" s="231"/>
      <c r="CD20" s="231"/>
      <c r="CE20" s="231"/>
      <c r="CF20" s="231"/>
      <c r="CG20" s="231"/>
      <c r="CH20" s="231"/>
      <c r="CI20" s="231"/>
      <c r="CJ20" s="231"/>
      <c r="CK20" s="231"/>
      <c r="CL20" s="231"/>
      <c r="CM20" s="231"/>
      <c r="CN20" s="231"/>
      <c r="CO20" s="231"/>
      <c r="CP20" s="231"/>
      <c r="CQ20" s="231"/>
      <c r="CR20" s="231"/>
      <c r="CS20" s="231"/>
      <c r="CT20" s="231"/>
      <c r="CU20" s="231"/>
      <c r="CV20" s="231"/>
      <c r="CW20" s="231"/>
      <c r="CX20" s="231"/>
      <c r="CY20" s="231"/>
      <c r="CZ20" s="231"/>
      <c r="DA20" s="231"/>
      <c r="DB20" s="231"/>
      <c r="DC20" s="231"/>
      <c r="DD20" s="231"/>
      <c r="DE20" s="231"/>
      <c r="DF20" s="231"/>
      <c r="DG20" s="231"/>
      <c r="DH20" s="231"/>
      <c r="DI20" s="231"/>
      <c r="DJ20" s="231"/>
      <c r="DK20" s="231"/>
      <c r="DL20" s="231"/>
      <c r="DM20" s="231"/>
      <c r="DN20" s="231"/>
      <c r="DO20" s="231"/>
      <c r="DP20" s="231"/>
      <c r="DQ20" s="231"/>
      <c r="DR20" s="231"/>
      <c r="DS20" s="231"/>
      <c r="DT20" s="231"/>
      <c r="DU20" s="231"/>
      <c r="DV20" s="231"/>
      <c r="DW20" s="231"/>
      <c r="DX20" s="231"/>
      <c r="DY20" s="231"/>
      <c r="DZ20" s="231"/>
      <c r="EA20" s="231"/>
      <c r="EB20" s="231"/>
      <c r="EC20" s="231"/>
      <c r="ED20" s="231"/>
      <c r="EE20" s="231"/>
      <c r="EF20" s="231"/>
      <c r="EG20" s="231"/>
      <c r="EH20" s="231"/>
      <c r="EI20" s="231"/>
      <c r="EJ20" s="231"/>
      <c r="EK20" s="231"/>
      <c r="EL20" s="231"/>
      <c r="EM20" s="231"/>
      <c r="EN20" s="231"/>
      <c r="EO20" s="231"/>
      <c r="EP20" s="231"/>
      <c r="EQ20" s="231"/>
      <c r="ER20" s="231"/>
      <c r="ES20" s="231"/>
      <c r="ET20" s="231"/>
      <c r="EU20" s="231"/>
      <c r="EV20" s="231"/>
      <c r="EW20" s="231"/>
      <c r="EX20" s="231"/>
      <c r="EY20" s="231"/>
      <c r="EZ20" s="231"/>
      <c r="FA20" s="231"/>
      <c r="FB20" s="231"/>
      <c r="FC20" s="231"/>
      <c r="FD20" s="231"/>
      <c r="FE20" s="231"/>
      <c r="FF20" s="231"/>
      <c r="FG20" s="231"/>
      <c r="FH20" s="231"/>
      <c r="FI20" s="231"/>
      <c r="FJ20" s="231"/>
      <c r="FK20" s="231"/>
      <c r="FL20" s="231"/>
      <c r="FM20" s="231"/>
      <c r="FN20" s="231"/>
      <c r="FO20" s="231"/>
      <c r="FP20" s="231"/>
      <c r="FQ20" s="231"/>
      <c r="FR20" s="231"/>
      <c r="FS20" s="231"/>
      <c r="FT20" s="231"/>
      <c r="FU20" s="231"/>
      <c r="FV20" s="231"/>
      <c r="FW20" s="231"/>
      <c r="FX20" s="231"/>
      <c r="FY20" s="231"/>
      <c r="FZ20" s="231"/>
      <c r="GA20" s="231"/>
      <c r="GB20" s="231"/>
      <c r="GC20" s="231"/>
      <c r="GD20" s="231"/>
      <c r="GE20" s="231"/>
      <c r="GF20" s="231"/>
      <c r="GG20" s="231"/>
      <c r="GH20" s="231"/>
      <c r="GI20" s="231"/>
      <c r="GJ20" s="231"/>
      <c r="GK20" s="231"/>
      <c r="GL20" s="231"/>
      <c r="GM20" s="231"/>
      <c r="GN20" s="231"/>
      <c r="GO20" s="231"/>
      <c r="GP20" s="231"/>
      <c r="GQ20" s="231"/>
      <c r="GR20" s="231"/>
      <c r="GS20" s="231"/>
      <c r="GT20" s="231"/>
      <c r="GU20" s="231"/>
      <c r="GV20" s="231"/>
      <c r="GW20" s="231"/>
      <c r="GX20" s="231"/>
      <c r="GY20" s="231"/>
      <c r="GZ20" s="231"/>
      <c r="HA20" s="231"/>
      <c r="HB20" s="231"/>
      <c r="HC20" s="231"/>
      <c r="HD20" s="231"/>
      <c r="HE20" s="231"/>
      <c r="HF20" s="231"/>
      <c r="HG20" s="231"/>
      <c r="HH20" s="231"/>
      <c r="HI20" s="231"/>
      <c r="HJ20" s="231"/>
      <c r="HK20" s="231"/>
      <c r="HL20" s="231"/>
      <c r="HM20" s="231"/>
      <c r="HN20" s="231"/>
      <c r="HO20" s="231"/>
      <c r="HP20" s="231"/>
      <c r="HQ20" s="231"/>
      <c r="HR20" s="231"/>
      <c r="HS20" s="231"/>
      <c r="HT20" s="231"/>
      <c r="HU20" s="231"/>
      <c r="HV20" s="231"/>
      <c r="HW20" s="231"/>
      <c r="HX20" s="231"/>
      <c r="HY20" s="231"/>
      <c r="HZ20" s="231"/>
      <c r="IA20" s="231"/>
      <c r="IB20" s="231"/>
      <c r="IC20" s="231"/>
      <c r="ID20" s="231"/>
      <c r="IE20" s="231"/>
      <c r="IF20" s="231"/>
      <c r="IG20" s="231"/>
      <c r="IH20" s="231"/>
      <c r="II20" s="231"/>
      <c r="IJ20" s="231"/>
      <c r="IK20" s="231"/>
      <c r="IL20" s="231"/>
      <c r="IM20" s="231"/>
      <c r="IN20" s="231"/>
      <c r="IO20" s="231"/>
      <c r="IP20" s="231"/>
      <c r="IQ20" s="231"/>
    </row>
  </sheetData>
  <mergeCells count="17">
    <mergeCell ref="E4:G4"/>
    <mergeCell ref="D4:D6"/>
    <mergeCell ref="E5:E6"/>
    <mergeCell ref="F5:F6"/>
    <mergeCell ref="G5:G6"/>
    <mergeCell ref="H4:H6"/>
    <mergeCell ref="I4:I6"/>
    <mergeCell ref="J4:J6"/>
    <mergeCell ref="K4:K6"/>
    <mergeCell ref="L4:L6"/>
    <mergeCell ref="S4:S6"/>
    <mergeCell ref="T4:T6"/>
    <mergeCell ref="U4:U6"/>
    <mergeCell ref="V4:V6"/>
    <mergeCell ref="A4:C5"/>
    <mergeCell ref="M4:O5"/>
    <mergeCell ref="P4:R5"/>
  </mergeCells>
  <pageMargins left="0.75" right="0.75" top="1" bottom="1" header="0.511805555555556" footer="0.511805555555556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9" sqref="G19"/>
    </sheetView>
  </sheetViews>
  <sheetFormatPr defaultColWidth="9" defaultRowHeight="13.5" outlineLevelRow="7"/>
  <cols>
    <col min="6" max="6" width="13.375" customWidth="1"/>
  </cols>
  <sheetData>
    <row r="1" s="137" customFormat="1" ht="11.25" customHeight="1" spans="1:16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56" t="s">
        <v>465</v>
      </c>
    </row>
    <row r="2" s="137" customFormat="1" ht="39" customHeight="1" spans="1:16">
      <c r="A2" s="142" t="s">
        <v>466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="137" customFormat="1" ht="11.25" customHeight="1" spans="1:16">
      <c r="A3" s="143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57" t="s">
        <v>56</v>
      </c>
    </row>
    <row r="4" s="138" customFormat="1" ht="19.5" customHeight="1" spans="1:16">
      <c r="A4" s="144" t="s">
        <v>195</v>
      </c>
      <c r="B4" s="144"/>
      <c r="C4" s="144"/>
      <c r="D4" s="145" t="s">
        <v>112</v>
      </c>
      <c r="E4" s="146" t="s">
        <v>467</v>
      </c>
      <c r="F4" s="146" t="s">
        <v>468</v>
      </c>
      <c r="G4" s="147" t="s">
        <v>469</v>
      </c>
      <c r="H4" s="147"/>
      <c r="I4" s="147"/>
      <c r="J4" s="147"/>
      <c r="K4" s="147"/>
      <c r="L4" s="147"/>
      <c r="M4" s="147"/>
      <c r="N4" s="147"/>
      <c r="O4" s="147"/>
      <c r="P4" s="147"/>
    </row>
    <row r="5" s="138" customFormat="1" ht="15.75" customHeight="1" spans="1:16">
      <c r="A5" s="144"/>
      <c r="B5" s="144"/>
      <c r="C5" s="144"/>
      <c r="D5" s="148"/>
      <c r="E5" s="146"/>
      <c r="F5" s="146"/>
      <c r="G5" s="146" t="s">
        <v>425</v>
      </c>
      <c r="H5" s="149" t="s">
        <v>470</v>
      </c>
      <c r="I5" s="158"/>
      <c r="J5" s="159"/>
      <c r="K5" s="146" t="s">
        <v>471</v>
      </c>
      <c r="L5" s="146" t="s">
        <v>472</v>
      </c>
      <c r="M5" s="146" t="s">
        <v>116</v>
      </c>
      <c r="N5" s="146" t="s">
        <v>117</v>
      </c>
      <c r="O5" s="146" t="s">
        <v>473</v>
      </c>
      <c r="P5" s="160" t="s">
        <v>474</v>
      </c>
    </row>
    <row r="6" s="138" customFormat="1" ht="22.5" customHeight="1" spans="1:16">
      <c r="A6" s="150" t="s">
        <v>145</v>
      </c>
      <c r="B6" s="150" t="s">
        <v>146</v>
      </c>
      <c r="C6" s="150" t="s">
        <v>147</v>
      </c>
      <c r="D6" s="148"/>
      <c r="E6" s="146"/>
      <c r="F6" s="146"/>
      <c r="G6" s="146"/>
      <c r="H6" s="146" t="s">
        <v>475</v>
      </c>
      <c r="I6" s="146" t="s">
        <v>476</v>
      </c>
      <c r="J6" s="146" t="s">
        <v>477</v>
      </c>
      <c r="K6" s="146"/>
      <c r="L6" s="146"/>
      <c r="M6" s="146"/>
      <c r="N6" s="146"/>
      <c r="O6" s="146"/>
      <c r="P6" s="161"/>
    </row>
    <row r="7" s="139" customFormat="1" ht="17.25" customHeight="1" spans="1:16">
      <c r="A7" s="151" t="s">
        <v>125</v>
      </c>
      <c r="B7" s="151" t="s">
        <v>125</v>
      </c>
      <c r="C7" s="151" t="s">
        <v>125</v>
      </c>
      <c r="D7" s="151" t="s">
        <v>125</v>
      </c>
      <c r="E7" s="151" t="s">
        <v>125</v>
      </c>
      <c r="F7" s="151" t="s">
        <v>125</v>
      </c>
      <c r="G7" s="152">
        <v>1</v>
      </c>
      <c r="H7" s="152">
        <v>2</v>
      </c>
      <c r="I7" s="152">
        <v>3</v>
      </c>
      <c r="J7" s="152">
        <v>4</v>
      </c>
      <c r="K7" s="152">
        <v>5</v>
      </c>
      <c r="L7" s="152">
        <v>6</v>
      </c>
      <c r="M7" s="152">
        <v>7</v>
      </c>
      <c r="N7" s="152">
        <v>8</v>
      </c>
      <c r="O7" s="152">
        <v>9</v>
      </c>
      <c r="P7" s="152">
        <v>10</v>
      </c>
    </row>
    <row r="8" s="140" customFormat="1" ht="18" customHeight="1" spans="1:16">
      <c r="A8" s="153"/>
      <c r="B8" s="153"/>
      <c r="C8" s="153"/>
      <c r="D8" s="154"/>
      <c r="E8" s="153"/>
      <c r="F8" s="153" t="s">
        <v>468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</row>
  </sheetData>
  <mergeCells count="11"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5:P6"/>
    <mergeCell ref="A4:C5"/>
  </mergeCells>
  <pageMargins left="0.75" right="0.75" top="1" bottom="1" header="0.511805555555556" footer="0.511805555555556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R34" sqref="R34"/>
    </sheetView>
  </sheetViews>
  <sheetFormatPr defaultColWidth="9" defaultRowHeight="13.5"/>
  <cols>
    <col min="1" max="1" width="19" customWidth="1"/>
  </cols>
  <sheetData>
    <row r="1" ht="63" customHeight="1" spans="1:15">
      <c r="A1" s="114" t="s">
        <v>478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32" t="s">
        <v>479</v>
      </c>
    </row>
    <row r="2" spans="1:15">
      <c r="A2" s="115"/>
      <c r="B2" s="115"/>
      <c r="C2" s="115"/>
      <c r="D2" s="115"/>
      <c r="E2" s="115"/>
      <c r="F2" s="115"/>
      <c r="G2" s="116"/>
      <c r="H2" s="116"/>
      <c r="I2" s="116"/>
      <c r="J2" s="116"/>
      <c r="K2" s="116"/>
      <c r="L2" s="116"/>
      <c r="M2" s="116"/>
      <c r="N2" s="116"/>
      <c r="O2" s="133" t="s">
        <v>56</v>
      </c>
    </row>
    <row r="3" spans="1:15">
      <c r="A3" s="117" t="s">
        <v>480</v>
      </c>
      <c r="B3" s="117" t="s">
        <v>136</v>
      </c>
      <c r="C3" s="118" t="s">
        <v>219</v>
      </c>
      <c r="D3" s="117" t="s">
        <v>481</v>
      </c>
      <c r="E3" s="117"/>
      <c r="F3" s="117"/>
      <c r="G3" s="119" t="s">
        <v>482</v>
      </c>
      <c r="H3" s="120"/>
      <c r="I3" s="120"/>
      <c r="J3" s="120"/>
      <c r="K3" s="120"/>
      <c r="L3" s="120"/>
      <c r="M3" s="120"/>
      <c r="N3" s="120"/>
      <c r="O3" s="134"/>
    </row>
    <row r="4" spans="1:15">
      <c r="A4" s="117"/>
      <c r="B4" s="117"/>
      <c r="C4" s="118"/>
      <c r="D4" s="117"/>
      <c r="E4" s="117"/>
      <c r="F4" s="117"/>
      <c r="G4" s="121" t="s">
        <v>101</v>
      </c>
      <c r="H4" s="122"/>
      <c r="I4" s="135"/>
      <c r="J4" s="121" t="s">
        <v>232</v>
      </c>
      <c r="K4" s="122"/>
      <c r="L4" s="135"/>
      <c r="M4" s="121" t="s">
        <v>483</v>
      </c>
      <c r="N4" s="122"/>
      <c r="O4" s="135"/>
    </row>
    <row r="5" spans="1:15">
      <c r="A5" s="117"/>
      <c r="B5" s="117"/>
      <c r="C5" s="117" t="s">
        <v>143</v>
      </c>
      <c r="D5" s="117" t="s">
        <v>136</v>
      </c>
      <c r="E5" s="117" t="s">
        <v>142</v>
      </c>
      <c r="F5" s="117" t="s">
        <v>143</v>
      </c>
      <c r="G5" s="117" t="s">
        <v>484</v>
      </c>
      <c r="H5" s="117" t="s">
        <v>142</v>
      </c>
      <c r="I5" s="117" t="s">
        <v>143</v>
      </c>
      <c r="J5" s="117" t="s">
        <v>484</v>
      </c>
      <c r="K5" s="117" t="s">
        <v>142</v>
      </c>
      <c r="L5" s="117" t="s">
        <v>143</v>
      </c>
      <c r="M5" s="117" t="s">
        <v>484</v>
      </c>
      <c r="N5" s="117" t="s">
        <v>142</v>
      </c>
      <c r="O5" s="117" t="s">
        <v>143</v>
      </c>
    </row>
    <row r="6" spans="1:15">
      <c r="A6" s="123" t="s">
        <v>485</v>
      </c>
      <c r="B6" s="124" t="s">
        <v>126</v>
      </c>
      <c r="C6" s="124" t="s">
        <v>127</v>
      </c>
      <c r="D6" s="125">
        <v>3</v>
      </c>
      <c r="E6" s="125">
        <v>4</v>
      </c>
      <c r="F6" s="125">
        <v>5</v>
      </c>
      <c r="G6" s="126">
        <v>6</v>
      </c>
      <c r="H6" s="126">
        <v>7</v>
      </c>
      <c r="I6" s="126">
        <v>8</v>
      </c>
      <c r="J6" s="126">
        <v>9</v>
      </c>
      <c r="K6" s="126">
        <v>10</v>
      </c>
      <c r="L6" s="126">
        <v>11</v>
      </c>
      <c r="M6" s="126">
        <v>12</v>
      </c>
      <c r="N6" s="126">
        <v>13</v>
      </c>
      <c r="O6" s="126">
        <v>14</v>
      </c>
    </row>
    <row r="7" spans="1:15">
      <c r="A7" s="127" t="s">
        <v>136</v>
      </c>
      <c r="B7" s="128">
        <v>18.33</v>
      </c>
      <c r="C7" s="128">
        <v>0</v>
      </c>
      <c r="D7" s="128">
        <v>0.33</v>
      </c>
      <c r="E7" s="128">
        <v>0.33</v>
      </c>
      <c r="F7" s="128">
        <v>0</v>
      </c>
      <c r="G7" s="128">
        <v>18</v>
      </c>
      <c r="H7" s="128">
        <v>18</v>
      </c>
      <c r="I7" s="128">
        <v>0</v>
      </c>
      <c r="J7" s="128">
        <v>18</v>
      </c>
      <c r="K7" s="128">
        <v>18</v>
      </c>
      <c r="L7" s="128">
        <v>0</v>
      </c>
      <c r="M7" s="128">
        <v>0</v>
      </c>
      <c r="N7" s="128">
        <v>0</v>
      </c>
      <c r="O7" s="128">
        <v>0</v>
      </c>
    </row>
    <row r="8" spans="1:15">
      <c r="A8" s="127" t="s">
        <v>1</v>
      </c>
      <c r="B8" s="128">
        <v>18.33</v>
      </c>
      <c r="C8" s="128">
        <v>0</v>
      </c>
      <c r="D8" s="128">
        <v>0.33</v>
      </c>
      <c r="E8" s="128">
        <v>0.33</v>
      </c>
      <c r="F8" s="128">
        <v>0</v>
      </c>
      <c r="G8" s="128">
        <v>18</v>
      </c>
      <c r="H8" s="128">
        <v>18</v>
      </c>
      <c r="I8" s="128">
        <v>0</v>
      </c>
      <c r="J8" s="128">
        <v>18</v>
      </c>
      <c r="K8" s="128">
        <v>18</v>
      </c>
      <c r="L8" s="128">
        <v>0</v>
      </c>
      <c r="M8" s="128">
        <v>0</v>
      </c>
      <c r="N8" s="128">
        <v>0</v>
      </c>
      <c r="O8" s="128">
        <v>0</v>
      </c>
    </row>
    <row r="9" spans="1:15">
      <c r="A9" s="129"/>
      <c r="B9" s="130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6"/>
      <c r="N9" s="136"/>
      <c r="O9" s="136"/>
    </row>
    <row r="10" spans="1:15">
      <c r="A10" s="129"/>
      <c r="B10" s="130"/>
      <c r="C10" s="131"/>
      <c r="D10" s="131"/>
      <c r="E10" s="131"/>
      <c r="F10" s="131"/>
      <c r="G10" s="130"/>
      <c r="H10" s="130"/>
      <c r="I10" s="130"/>
      <c r="J10" s="130"/>
      <c r="K10" s="130"/>
      <c r="L10" s="130"/>
      <c r="M10" s="136"/>
      <c r="N10" s="136"/>
      <c r="O10" s="136"/>
    </row>
    <row r="11" spans="1:15">
      <c r="A11" s="129"/>
      <c r="B11" s="130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6"/>
      <c r="N11" s="136"/>
      <c r="O11" s="136"/>
    </row>
    <row r="12" spans="1:15">
      <c r="A12" s="129"/>
      <c r="B12" s="130"/>
      <c r="C12" s="131"/>
      <c r="D12" s="131"/>
      <c r="E12" s="131"/>
      <c r="F12" s="131"/>
      <c r="G12" s="130"/>
      <c r="H12" s="130"/>
      <c r="I12" s="130"/>
      <c r="J12" s="130"/>
      <c r="K12" s="130"/>
      <c r="L12" s="130"/>
      <c r="M12" s="136"/>
      <c r="N12" s="136"/>
      <c r="O12" s="136"/>
    </row>
    <row r="13" spans="1:15">
      <c r="A13" s="129"/>
      <c r="B13" s="130"/>
      <c r="C13" s="131"/>
      <c r="D13" s="131"/>
      <c r="E13" s="131"/>
      <c r="F13" s="131"/>
      <c r="G13" s="130"/>
      <c r="H13" s="130"/>
      <c r="I13" s="130"/>
      <c r="J13" s="130"/>
      <c r="K13" s="130"/>
      <c r="L13" s="130"/>
      <c r="M13" s="136"/>
      <c r="N13" s="136"/>
      <c r="O13" s="136"/>
    </row>
    <row r="14" spans="1:15">
      <c r="A14" s="129"/>
      <c r="B14" s="130"/>
      <c r="C14" s="131"/>
      <c r="D14" s="131"/>
      <c r="E14" s="131"/>
      <c r="F14" s="131"/>
      <c r="G14" s="130"/>
      <c r="H14" s="130"/>
      <c r="I14" s="130"/>
      <c r="J14" s="130"/>
      <c r="K14" s="130"/>
      <c r="L14" s="130"/>
      <c r="M14" s="136"/>
      <c r="N14" s="136"/>
      <c r="O14" s="136"/>
    </row>
  </sheetData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ageMargins left="0.75" right="0.75" top="1" bottom="1" header="0.511805555555556" footer="0.511805555555556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30"/>
  <sheetViews>
    <sheetView topLeftCell="A4" workbookViewId="0">
      <selection activeCell="C12" sqref="C12"/>
    </sheetView>
  </sheetViews>
  <sheetFormatPr defaultColWidth="9" defaultRowHeight="13.5"/>
  <sheetData>
    <row r="1" s="72" customFormat="1" ht="18" customHeight="1" spans="1:45">
      <c r="A1" s="73"/>
      <c r="B1" s="73"/>
      <c r="C1" s="73"/>
      <c r="E1" s="73"/>
      <c r="F1" s="73"/>
      <c r="H1" s="73"/>
      <c r="I1" s="73"/>
      <c r="N1" s="73"/>
      <c r="O1" s="73"/>
      <c r="Q1" s="73"/>
      <c r="R1" s="73"/>
      <c r="T1" s="73"/>
      <c r="U1" s="73"/>
      <c r="V1" s="73"/>
      <c r="W1" s="73"/>
      <c r="X1" s="73"/>
      <c r="Y1" s="73"/>
      <c r="AB1" s="73"/>
      <c r="AC1" s="73"/>
      <c r="AS1" s="109" t="s">
        <v>486</v>
      </c>
    </row>
    <row r="2" s="72" customFormat="1" ht="19.5" customHeight="1" spans="1:45">
      <c r="A2" s="74" t="s">
        <v>487</v>
      </c>
      <c r="B2" s="75"/>
      <c r="C2" s="75"/>
      <c r="D2" s="76"/>
      <c r="E2" s="75"/>
      <c r="F2" s="77"/>
      <c r="G2" s="76"/>
      <c r="H2" s="77"/>
      <c r="I2" s="77"/>
      <c r="J2" s="76"/>
      <c r="K2" s="76"/>
      <c r="L2" s="76"/>
      <c r="M2" s="76"/>
      <c r="N2" s="77"/>
      <c r="O2" s="77"/>
      <c r="P2" s="76"/>
      <c r="Q2" s="77"/>
      <c r="R2" s="77"/>
      <c r="S2" s="76"/>
      <c r="T2" s="77"/>
      <c r="U2" s="77"/>
      <c r="V2" s="77"/>
      <c r="W2" s="77"/>
      <c r="X2" s="77"/>
      <c r="Y2" s="77"/>
      <c r="Z2" s="76"/>
      <c r="AA2" s="76"/>
      <c r="AB2" s="77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="72" customFormat="1" ht="18" customHeight="1" spans="1:29">
      <c r="A3" s="73"/>
      <c r="B3" s="74"/>
      <c r="C3" s="74"/>
      <c r="E3" s="74"/>
      <c r="F3" s="77"/>
      <c r="H3" s="77"/>
      <c r="I3" s="77"/>
      <c r="N3" s="77"/>
      <c r="O3" s="77"/>
      <c r="Q3" s="77"/>
      <c r="R3" s="77"/>
      <c r="T3" s="77"/>
      <c r="U3" s="77"/>
      <c r="V3" s="77"/>
      <c r="W3" s="77"/>
      <c r="X3" s="77"/>
      <c r="Y3" s="77"/>
      <c r="AB3" s="77"/>
      <c r="AC3" s="77"/>
    </row>
    <row r="4" s="72" customFormat="1" ht="14.25" customHeight="1" spans="1:46">
      <c r="A4" s="78" t="s">
        <v>112</v>
      </c>
      <c r="B4" s="79" t="s">
        <v>488</v>
      </c>
      <c r="C4" s="79"/>
      <c r="D4" s="80"/>
      <c r="E4" s="79"/>
      <c r="F4" s="79"/>
      <c r="G4" s="80"/>
      <c r="H4" s="79"/>
      <c r="I4" s="79"/>
      <c r="J4" s="80"/>
      <c r="K4" s="80"/>
      <c r="L4" s="80"/>
      <c r="M4" s="80"/>
      <c r="N4" s="79"/>
      <c r="O4" s="79"/>
      <c r="P4" s="80"/>
      <c r="Q4" s="92"/>
      <c r="R4" s="93"/>
      <c r="S4" s="94"/>
      <c r="T4" s="95" t="s">
        <v>489</v>
      </c>
      <c r="U4" s="96"/>
      <c r="V4" s="96"/>
      <c r="W4" s="96"/>
      <c r="X4" s="96"/>
      <c r="Y4" s="96"/>
      <c r="Z4" s="97"/>
      <c r="AA4" s="97"/>
      <c r="AB4" s="96"/>
      <c r="AC4" s="96"/>
      <c r="AD4" s="96"/>
      <c r="AE4" s="98"/>
      <c r="AF4" s="98" t="s">
        <v>490</v>
      </c>
      <c r="AG4" s="103"/>
      <c r="AH4" s="103"/>
      <c r="AI4" s="103"/>
      <c r="AJ4" s="95"/>
      <c r="AK4" s="95" t="s">
        <v>491</v>
      </c>
      <c r="AL4" s="82"/>
      <c r="AM4" s="82"/>
      <c r="AN4" s="82"/>
      <c r="AO4" s="82"/>
      <c r="AP4" s="82"/>
      <c r="AQ4" s="82"/>
      <c r="AR4" s="82"/>
      <c r="AS4" s="83"/>
      <c r="AT4" s="110"/>
    </row>
    <row r="5" s="72" customFormat="1" ht="18" customHeight="1" spans="1:46">
      <c r="A5" s="78"/>
      <c r="B5" s="81" t="s">
        <v>492</v>
      </c>
      <c r="C5" s="82"/>
      <c r="D5" s="83"/>
      <c r="E5" s="82" t="s">
        <v>493</v>
      </c>
      <c r="F5" s="82"/>
      <c r="G5" s="83"/>
      <c r="H5" s="82" t="s">
        <v>494</v>
      </c>
      <c r="I5" s="82"/>
      <c r="J5" s="82"/>
      <c r="K5" s="82"/>
      <c r="L5" s="82"/>
      <c r="M5" s="83"/>
      <c r="N5" s="82" t="s">
        <v>495</v>
      </c>
      <c r="O5" s="82"/>
      <c r="P5" s="83"/>
      <c r="Q5" s="82" t="s">
        <v>496</v>
      </c>
      <c r="R5" s="82"/>
      <c r="S5" s="83"/>
      <c r="T5" s="82" t="s">
        <v>497</v>
      </c>
      <c r="U5" s="83"/>
      <c r="V5" s="82" t="s">
        <v>498</v>
      </c>
      <c r="W5" s="83"/>
      <c r="X5" s="82" t="s">
        <v>499</v>
      </c>
      <c r="Y5" s="82"/>
      <c r="Z5" s="82"/>
      <c r="AA5" s="83"/>
      <c r="AB5" s="82" t="s">
        <v>500</v>
      </c>
      <c r="AC5" s="82"/>
      <c r="AD5" s="81" t="s">
        <v>501</v>
      </c>
      <c r="AE5" s="83"/>
      <c r="AF5" s="99" t="s">
        <v>502</v>
      </c>
      <c r="AG5" s="81" t="s">
        <v>503</v>
      </c>
      <c r="AH5" s="82"/>
      <c r="AI5" s="82"/>
      <c r="AJ5" s="83"/>
      <c r="AK5" s="104" t="s">
        <v>504</v>
      </c>
      <c r="AL5" s="105" t="s">
        <v>505</v>
      </c>
      <c r="AM5" s="85" t="s">
        <v>506</v>
      </c>
      <c r="AN5" s="85" t="s">
        <v>507</v>
      </c>
      <c r="AO5" s="85" t="s">
        <v>508</v>
      </c>
      <c r="AP5" s="85" t="s">
        <v>509</v>
      </c>
      <c r="AQ5" s="85" t="s">
        <v>510</v>
      </c>
      <c r="AR5" s="85" t="s">
        <v>511</v>
      </c>
      <c r="AS5" s="85" t="s">
        <v>512</v>
      </c>
      <c r="AT5" s="110"/>
    </row>
    <row r="6" s="72" customFormat="1" ht="36" customHeight="1" spans="1:234">
      <c r="A6" s="84"/>
      <c r="B6" s="85" t="s">
        <v>513</v>
      </c>
      <c r="C6" s="85" t="s">
        <v>514</v>
      </c>
      <c r="D6" s="86" t="s">
        <v>515</v>
      </c>
      <c r="E6" s="85" t="s">
        <v>513</v>
      </c>
      <c r="F6" s="85" t="s">
        <v>514</v>
      </c>
      <c r="G6" s="86" t="s">
        <v>515</v>
      </c>
      <c r="H6" s="85" t="s">
        <v>516</v>
      </c>
      <c r="I6" s="85" t="s">
        <v>517</v>
      </c>
      <c r="J6" s="86" t="s">
        <v>518</v>
      </c>
      <c r="K6" s="85" t="s">
        <v>519</v>
      </c>
      <c r="L6" s="85" t="s">
        <v>520</v>
      </c>
      <c r="M6" s="86" t="s">
        <v>521</v>
      </c>
      <c r="N6" s="85" t="s">
        <v>513</v>
      </c>
      <c r="O6" s="85" t="s">
        <v>514</v>
      </c>
      <c r="P6" s="86" t="s">
        <v>515</v>
      </c>
      <c r="Q6" s="85" t="s">
        <v>513</v>
      </c>
      <c r="R6" s="85" t="s">
        <v>514</v>
      </c>
      <c r="S6" s="86" t="s">
        <v>515</v>
      </c>
      <c r="T6" s="85" t="s">
        <v>513</v>
      </c>
      <c r="U6" s="85" t="s">
        <v>514</v>
      </c>
      <c r="V6" s="85" t="s">
        <v>513</v>
      </c>
      <c r="W6" s="85" t="s">
        <v>514</v>
      </c>
      <c r="X6" s="85" t="s">
        <v>516</v>
      </c>
      <c r="Y6" s="85" t="s">
        <v>517</v>
      </c>
      <c r="Z6" s="85" t="s">
        <v>519</v>
      </c>
      <c r="AA6" s="85" t="s">
        <v>520</v>
      </c>
      <c r="AB6" s="85" t="s">
        <v>513</v>
      </c>
      <c r="AC6" s="85" t="s">
        <v>514</v>
      </c>
      <c r="AD6" s="85" t="s">
        <v>513</v>
      </c>
      <c r="AE6" s="100" t="s">
        <v>514</v>
      </c>
      <c r="AF6" s="84"/>
      <c r="AG6" s="106" t="s">
        <v>522</v>
      </c>
      <c r="AH6" s="107" t="s">
        <v>523</v>
      </c>
      <c r="AI6" s="107" t="s">
        <v>524</v>
      </c>
      <c r="AJ6" s="108" t="s">
        <v>525</v>
      </c>
      <c r="AK6" s="84"/>
      <c r="AL6" s="104"/>
      <c r="AM6" s="84"/>
      <c r="AN6" s="84"/>
      <c r="AO6" s="84"/>
      <c r="AP6" s="84"/>
      <c r="AQ6" s="84"/>
      <c r="AR6" s="84"/>
      <c r="AS6" s="84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</row>
    <row r="7" s="72" customFormat="1" ht="15.75" customHeight="1" spans="1:234">
      <c r="A7" s="87" t="s">
        <v>125</v>
      </c>
      <c r="B7" s="87">
        <v>1</v>
      </c>
      <c r="C7" s="87">
        <v>2</v>
      </c>
      <c r="D7" s="88">
        <v>3</v>
      </c>
      <c r="E7" s="87">
        <v>4</v>
      </c>
      <c r="F7" s="87">
        <v>5</v>
      </c>
      <c r="G7" s="88">
        <v>6</v>
      </c>
      <c r="H7" s="87">
        <v>7</v>
      </c>
      <c r="I7" s="87">
        <v>8</v>
      </c>
      <c r="J7" s="88">
        <v>9</v>
      </c>
      <c r="K7" s="91">
        <v>10</v>
      </c>
      <c r="L7" s="91">
        <v>11</v>
      </c>
      <c r="M7" s="91">
        <v>12</v>
      </c>
      <c r="N7" s="87">
        <v>13</v>
      </c>
      <c r="O7" s="87">
        <v>14</v>
      </c>
      <c r="P7" s="91">
        <v>15</v>
      </c>
      <c r="Q7" s="87">
        <v>16</v>
      </c>
      <c r="R7" s="87">
        <v>17</v>
      </c>
      <c r="S7" s="88">
        <v>18</v>
      </c>
      <c r="T7" s="87">
        <v>19</v>
      </c>
      <c r="U7" s="87">
        <v>20</v>
      </c>
      <c r="V7" s="87">
        <v>21</v>
      </c>
      <c r="W7" s="87">
        <v>22</v>
      </c>
      <c r="X7" s="87">
        <v>23</v>
      </c>
      <c r="Y7" s="87">
        <v>24</v>
      </c>
      <c r="Z7" s="91">
        <v>25</v>
      </c>
      <c r="AA7" s="91">
        <v>26</v>
      </c>
      <c r="AB7" s="87">
        <v>27</v>
      </c>
      <c r="AC7" s="87">
        <v>28</v>
      </c>
      <c r="AD7" s="87">
        <v>29</v>
      </c>
      <c r="AE7" s="87">
        <v>30</v>
      </c>
      <c r="AF7" s="101">
        <v>31</v>
      </c>
      <c r="AG7" s="87">
        <v>32</v>
      </c>
      <c r="AH7" s="87">
        <v>33</v>
      </c>
      <c r="AI7" s="87">
        <v>34</v>
      </c>
      <c r="AJ7" s="87">
        <v>35</v>
      </c>
      <c r="AK7" s="101">
        <v>36</v>
      </c>
      <c r="AL7" s="87">
        <v>37</v>
      </c>
      <c r="AM7" s="87">
        <v>38</v>
      </c>
      <c r="AN7" s="87">
        <v>39</v>
      </c>
      <c r="AO7" s="87">
        <v>40</v>
      </c>
      <c r="AP7" s="87">
        <v>41</v>
      </c>
      <c r="AQ7" s="87">
        <v>42</v>
      </c>
      <c r="AR7" s="87">
        <v>43</v>
      </c>
      <c r="AS7" s="87">
        <v>44</v>
      </c>
      <c r="AT7" s="112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1"/>
      <c r="FH7" s="111"/>
      <c r="FI7" s="111"/>
      <c r="FJ7" s="111"/>
      <c r="FK7" s="111"/>
      <c r="FL7" s="111"/>
      <c r="FM7" s="111"/>
      <c r="FN7" s="111"/>
      <c r="FO7" s="111"/>
      <c r="FP7" s="111"/>
      <c r="FQ7" s="111"/>
      <c r="FR7" s="111"/>
      <c r="FS7" s="11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  <c r="HG7" s="111"/>
      <c r="HH7" s="111"/>
      <c r="HI7" s="111"/>
      <c r="HJ7" s="111"/>
      <c r="HK7" s="111"/>
      <c r="HL7" s="111"/>
      <c r="HM7" s="111"/>
      <c r="HN7" s="111"/>
      <c r="HO7" s="111"/>
      <c r="HP7" s="111"/>
      <c r="HQ7" s="111"/>
      <c r="HR7" s="111"/>
      <c r="HS7" s="111"/>
      <c r="HT7" s="111"/>
      <c r="HU7" s="111"/>
      <c r="HV7" s="111"/>
      <c r="HW7" s="111"/>
      <c r="HX7" s="111"/>
      <c r="HY7" s="111"/>
      <c r="HZ7" s="111"/>
    </row>
    <row r="8" s="73" customFormat="1" ht="15.75" customHeight="1" spans="1:45">
      <c r="A8" s="89" t="s">
        <v>136</v>
      </c>
      <c r="B8" s="90">
        <v>0</v>
      </c>
      <c r="C8" s="90">
        <v>3931.35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102">
        <v>8</v>
      </c>
      <c r="AG8" s="102">
        <v>5</v>
      </c>
      <c r="AH8" s="102">
        <v>2</v>
      </c>
      <c r="AI8" s="102">
        <v>0</v>
      </c>
      <c r="AJ8" s="102">
        <v>0</v>
      </c>
      <c r="AK8" s="102">
        <v>0</v>
      </c>
      <c r="AL8" s="102">
        <v>0</v>
      </c>
      <c r="AM8" s="102">
        <v>0</v>
      </c>
      <c r="AN8" s="102">
        <v>0</v>
      </c>
      <c r="AO8" s="102">
        <v>0</v>
      </c>
      <c r="AP8" s="102">
        <v>0</v>
      </c>
      <c r="AQ8" s="102">
        <v>0</v>
      </c>
      <c r="AR8" s="102">
        <v>0</v>
      </c>
      <c r="AS8" s="113">
        <v>0</v>
      </c>
    </row>
    <row r="9" s="72" customFormat="1" ht="15.75" customHeight="1" spans="1:47">
      <c r="A9" s="89" t="s">
        <v>1</v>
      </c>
      <c r="B9" s="90">
        <v>0</v>
      </c>
      <c r="C9" s="90">
        <v>3931.35</v>
      </c>
      <c r="D9" s="90">
        <v>0</v>
      </c>
      <c r="E9" s="90">
        <v>0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102">
        <v>8</v>
      </c>
      <c r="AG9" s="102">
        <v>5</v>
      </c>
      <c r="AH9" s="102">
        <v>2</v>
      </c>
      <c r="AI9" s="102">
        <v>0</v>
      </c>
      <c r="AJ9" s="102">
        <v>0</v>
      </c>
      <c r="AK9" s="102">
        <v>0</v>
      </c>
      <c r="AL9" s="102">
        <v>0</v>
      </c>
      <c r="AM9" s="102">
        <v>0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13">
        <v>0</v>
      </c>
      <c r="AT9" s="73"/>
      <c r="AU9" s="73"/>
    </row>
    <row r="11" s="72" customFormat="1" ht="18" customHeight="1" spans="1:45">
      <c r="A11" s="73"/>
      <c r="B11" s="73"/>
      <c r="C11" s="73">
        <f>C8+C29</f>
        <v>4695.73</v>
      </c>
      <c r="E11" s="73"/>
      <c r="F11" s="73"/>
      <c r="H11" s="73"/>
      <c r="I11" s="73"/>
      <c r="N11" s="73"/>
      <c r="O11" s="73"/>
      <c r="Q11" s="73"/>
      <c r="R11" s="73"/>
      <c r="T11" s="73"/>
      <c r="U11" s="73"/>
      <c r="V11" s="73"/>
      <c r="W11" s="73"/>
      <c r="X11" s="73"/>
      <c r="Y11" s="73"/>
      <c r="AB11" s="73"/>
      <c r="AC11" s="73"/>
      <c r="AS11" s="109" t="s">
        <v>486</v>
      </c>
    </row>
    <row r="12" s="72" customFormat="1" ht="19.5" customHeight="1" spans="1:45">
      <c r="A12" s="74" t="s">
        <v>487</v>
      </c>
      <c r="B12" s="75"/>
      <c r="C12" s="75"/>
      <c r="D12" s="76"/>
      <c r="E12" s="75"/>
      <c r="F12" s="77"/>
      <c r="G12" s="76"/>
      <c r="H12" s="77"/>
      <c r="I12" s="77"/>
      <c r="J12" s="76"/>
      <c r="K12" s="76"/>
      <c r="L12" s="76"/>
      <c r="M12" s="76"/>
      <c r="N12" s="77"/>
      <c r="O12" s="77"/>
      <c r="P12" s="76"/>
      <c r="Q12" s="77"/>
      <c r="R12" s="77"/>
      <c r="S12" s="76"/>
      <c r="T12" s="77"/>
      <c r="U12" s="77"/>
      <c r="V12" s="77"/>
      <c r="W12" s="77"/>
      <c r="X12" s="77"/>
      <c r="Y12" s="77"/>
      <c r="Z12" s="76"/>
      <c r="AA12" s="76"/>
      <c r="AB12" s="77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</row>
    <row r="13" s="72" customFormat="1" ht="18" customHeight="1" spans="1:29">
      <c r="A13" s="73"/>
      <c r="B13" s="74"/>
      <c r="C13" s="74"/>
      <c r="E13" s="74"/>
      <c r="F13" s="77"/>
      <c r="H13" s="77"/>
      <c r="I13" s="77"/>
      <c r="N13" s="77"/>
      <c r="O13" s="77"/>
      <c r="Q13" s="77"/>
      <c r="R13" s="77"/>
      <c r="T13" s="77"/>
      <c r="U13" s="77"/>
      <c r="V13" s="77"/>
      <c r="W13" s="77"/>
      <c r="X13" s="77"/>
      <c r="Y13" s="77"/>
      <c r="AB13" s="77"/>
      <c r="AC13" s="77"/>
    </row>
    <row r="14" s="72" customFormat="1" ht="14.25" customHeight="1" spans="1:46">
      <c r="A14" s="78" t="s">
        <v>112</v>
      </c>
      <c r="B14" s="79" t="s">
        <v>488</v>
      </c>
      <c r="C14" s="79"/>
      <c r="D14" s="80"/>
      <c r="E14" s="79"/>
      <c r="F14" s="79"/>
      <c r="G14" s="80"/>
      <c r="H14" s="79"/>
      <c r="I14" s="79"/>
      <c r="J14" s="80"/>
      <c r="K14" s="80"/>
      <c r="L14" s="80"/>
      <c r="M14" s="80"/>
      <c r="N14" s="79"/>
      <c r="O14" s="79"/>
      <c r="P14" s="80"/>
      <c r="Q14" s="92"/>
      <c r="R14" s="93"/>
      <c r="S14" s="94"/>
      <c r="T14" s="95" t="s">
        <v>489</v>
      </c>
      <c r="U14" s="96"/>
      <c r="V14" s="96"/>
      <c r="W14" s="96"/>
      <c r="X14" s="96"/>
      <c r="Y14" s="96"/>
      <c r="Z14" s="97"/>
      <c r="AA14" s="97"/>
      <c r="AB14" s="96"/>
      <c r="AC14" s="96"/>
      <c r="AD14" s="96"/>
      <c r="AE14" s="98"/>
      <c r="AF14" s="98" t="s">
        <v>490</v>
      </c>
      <c r="AG14" s="103"/>
      <c r="AH14" s="103"/>
      <c r="AI14" s="103"/>
      <c r="AJ14" s="95"/>
      <c r="AK14" s="95" t="s">
        <v>491</v>
      </c>
      <c r="AL14" s="82"/>
      <c r="AM14" s="82"/>
      <c r="AN14" s="82"/>
      <c r="AO14" s="82"/>
      <c r="AP14" s="82"/>
      <c r="AQ14" s="82"/>
      <c r="AR14" s="82"/>
      <c r="AS14" s="83"/>
      <c r="AT14" s="110"/>
    </row>
    <row r="15" s="72" customFormat="1" ht="18" customHeight="1" spans="1:46">
      <c r="A15" s="78"/>
      <c r="B15" s="81" t="s">
        <v>492</v>
      </c>
      <c r="C15" s="82"/>
      <c r="D15" s="83"/>
      <c r="E15" s="82" t="s">
        <v>493</v>
      </c>
      <c r="F15" s="82"/>
      <c r="G15" s="83"/>
      <c r="H15" s="82" t="s">
        <v>494</v>
      </c>
      <c r="I15" s="82"/>
      <c r="J15" s="82"/>
      <c r="K15" s="82"/>
      <c r="L15" s="82"/>
      <c r="M15" s="83"/>
      <c r="N15" s="82" t="s">
        <v>495</v>
      </c>
      <c r="O15" s="82"/>
      <c r="P15" s="83"/>
      <c r="Q15" s="82" t="s">
        <v>496</v>
      </c>
      <c r="R15" s="82"/>
      <c r="S15" s="83"/>
      <c r="T15" s="82" t="s">
        <v>497</v>
      </c>
      <c r="U15" s="83"/>
      <c r="V15" s="82" t="s">
        <v>498</v>
      </c>
      <c r="W15" s="83"/>
      <c r="X15" s="82" t="s">
        <v>499</v>
      </c>
      <c r="Y15" s="82"/>
      <c r="Z15" s="82"/>
      <c r="AA15" s="83"/>
      <c r="AB15" s="82" t="s">
        <v>500</v>
      </c>
      <c r="AC15" s="82"/>
      <c r="AD15" s="81" t="s">
        <v>501</v>
      </c>
      <c r="AE15" s="83"/>
      <c r="AF15" s="99" t="s">
        <v>502</v>
      </c>
      <c r="AG15" s="81" t="s">
        <v>503</v>
      </c>
      <c r="AH15" s="82"/>
      <c r="AI15" s="82"/>
      <c r="AJ15" s="83"/>
      <c r="AK15" s="104" t="s">
        <v>504</v>
      </c>
      <c r="AL15" s="105" t="s">
        <v>505</v>
      </c>
      <c r="AM15" s="85" t="s">
        <v>506</v>
      </c>
      <c r="AN15" s="85" t="s">
        <v>507</v>
      </c>
      <c r="AO15" s="85" t="s">
        <v>508</v>
      </c>
      <c r="AP15" s="85" t="s">
        <v>509</v>
      </c>
      <c r="AQ15" s="85" t="s">
        <v>510</v>
      </c>
      <c r="AR15" s="85" t="s">
        <v>511</v>
      </c>
      <c r="AS15" s="85" t="s">
        <v>512</v>
      </c>
      <c r="AT15" s="110"/>
    </row>
    <row r="16" s="72" customFormat="1" ht="36" customHeight="1" spans="1:234">
      <c r="A16" s="84"/>
      <c r="B16" s="85" t="s">
        <v>513</v>
      </c>
      <c r="C16" s="85" t="s">
        <v>514</v>
      </c>
      <c r="D16" s="86" t="s">
        <v>515</v>
      </c>
      <c r="E16" s="85" t="s">
        <v>513</v>
      </c>
      <c r="F16" s="85" t="s">
        <v>514</v>
      </c>
      <c r="G16" s="86" t="s">
        <v>515</v>
      </c>
      <c r="H16" s="85" t="s">
        <v>516</v>
      </c>
      <c r="I16" s="85" t="s">
        <v>517</v>
      </c>
      <c r="J16" s="86" t="s">
        <v>518</v>
      </c>
      <c r="K16" s="85" t="s">
        <v>519</v>
      </c>
      <c r="L16" s="85" t="s">
        <v>520</v>
      </c>
      <c r="M16" s="86" t="s">
        <v>521</v>
      </c>
      <c r="N16" s="85" t="s">
        <v>513</v>
      </c>
      <c r="O16" s="85" t="s">
        <v>514</v>
      </c>
      <c r="P16" s="86" t="s">
        <v>515</v>
      </c>
      <c r="Q16" s="85" t="s">
        <v>513</v>
      </c>
      <c r="R16" s="85" t="s">
        <v>514</v>
      </c>
      <c r="S16" s="86" t="s">
        <v>515</v>
      </c>
      <c r="T16" s="85" t="s">
        <v>513</v>
      </c>
      <c r="U16" s="85" t="s">
        <v>514</v>
      </c>
      <c r="V16" s="85" t="s">
        <v>513</v>
      </c>
      <c r="W16" s="85" t="s">
        <v>514</v>
      </c>
      <c r="X16" s="85" t="s">
        <v>516</v>
      </c>
      <c r="Y16" s="85" t="s">
        <v>517</v>
      </c>
      <c r="Z16" s="85" t="s">
        <v>519</v>
      </c>
      <c r="AA16" s="85" t="s">
        <v>520</v>
      </c>
      <c r="AB16" s="85" t="s">
        <v>513</v>
      </c>
      <c r="AC16" s="85" t="s">
        <v>514</v>
      </c>
      <c r="AD16" s="85" t="s">
        <v>513</v>
      </c>
      <c r="AE16" s="100" t="s">
        <v>514</v>
      </c>
      <c r="AF16" s="84"/>
      <c r="AG16" s="106" t="s">
        <v>522</v>
      </c>
      <c r="AH16" s="107" t="s">
        <v>523</v>
      </c>
      <c r="AI16" s="107" t="s">
        <v>524</v>
      </c>
      <c r="AJ16" s="108" t="s">
        <v>525</v>
      </c>
      <c r="AK16" s="84"/>
      <c r="AL16" s="104"/>
      <c r="AM16" s="84"/>
      <c r="AN16" s="84"/>
      <c r="AO16" s="84"/>
      <c r="AP16" s="84"/>
      <c r="AQ16" s="84"/>
      <c r="AR16" s="84"/>
      <c r="AS16" s="84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1"/>
      <c r="EF16" s="111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1"/>
      <c r="FL16" s="111"/>
      <c r="FM16" s="111"/>
      <c r="FN16" s="111"/>
      <c r="FO16" s="111"/>
      <c r="FP16" s="111"/>
      <c r="FQ16" s="111"/>
      <c r="FR16" s="111"/>
      <c r="FS16" s="111"/>
      <c r="FT16" s="111"/>
      <c r="FU16" s="111"/>
      <c r="FV16" s="111"/>
      <c r="FW16" s="111"/>
      <c r="FX16" s="111"/>
      <c r="FY16" s="111"/>
      <c r="FZ16" s="111"/>
      <c r="GA16" s="111"/>
      <c r="GB16" s="111"/>
      <c r="GC16" s="111"/>
      <c r="GD16" s="111"/>
      <c r="GE16" s="111"/>
      <c r="GF16" s="111"/>
      <c r="GG16" s="111"/>
      <c r="GH16" s="111"/>
      <c r="GI16" s="111"/>
      <c r="GJ16" s="111"/>
      <c r="GK16" s="111"/>
      <c r="GL16" s="111"/>
      <c r="GM16" s="111"/>
      <c r="GN16" s="111"/>
      <c r="GO16" s="111"/>
      <c r="GP16" s="111"/>
      <c r="GQ16" s="111"/>
      <c r="GR16" s="111"/>
      <c r="GS16" s="111"/>
      <c r="GT16" s="111"/>
      <c r="GU16" s="111"/>
      <c r="GV16" s="111"/>
      <c r="GW16" s="111"/>
      <c r="GX16" s="111"/>
      <c r="GY16" s="111"/>
      <c r="GZ16" s="111"/>
      <c r="HA16" s="111"/>
      <c r="HB16" s="111"/>
      <c r="HC16" s="111"/>
      <c r="HD16" s="111"/>
      <c r="HE16" s="111"/>
      <c r="HF16" s="111"/>
      <c r="HG16" s="111"/>
      <c r="HH16" s="111"/>
      <c r="HI16" s="111"/>
      <c r="HJ16" s="111"/>
      <c r="HK16" s="111"/>
      <c r="HL16" s="111"/>
      <c r="HM16" s="111"/>
      <c r="HN16" s="111"/>
      <c r="HO16" s="111"/>
      <c r="HP16" s="111"/>
      <c r="HQ16" s="111"/>
      <c r="HR16" s="111"/>
      <c r="HS16" s="111"/>
      <c r="HT16" s="111"/>
      <c r="HU16" s="111"/>
      <c r="HV16" s="111"/>
      <c r="HW16" s="111"/>
      <c r="HX16" s="111"/>
      <c r="HY16" s="111"/>
      <c r="HZ16" s="111"/>
    </row>
    <row r="17" s="72" customFormat="1" ht="15.75" customHeight="1" spans="1:234">
      <c r="A17" s="87" t="s">
        <v>125</v>
      </c>
      <c r="B17" s="87">
        <v>1</v>
      </c>
      <c r="C17" s="87">
        <v>2</v>
      </c>
      <c r="D17" s="88">
        <v>3</v>
      </c>
      <c r="E17" s="87">
        <v>4</v>
      </c>
      <c r="F17" s="87">
        <v>5</v>
      </c>
      <c r="G17" s="88">
        <v>6</v>
      </c>
      <c r="H17" s="87">
        <v>7</v>
      </c>
      <c r="I17" s="87">
        <v>8</v>
      </c>
      <c r="J17" s="88">
        <v>9</v>
      </c>
      <c r="K17" s="91">
        <v>10</v>
      </c>
      <c r="L17" s="91">
        <v>11</v>
      </c>
      <c r="M17" s="91">
        <v>12</v>
      </c>
      <c r="N17" s="87">
        <v>13</v>
      </c>
      <c r="O17" s="87">
        <v>14</v>
      </c>
      <c r="P17" s="91">
        <v>15</v>
      </c>
      <c r="Q17" s="87">
        <v>16</v>
      </c>
      <c r="R17" s="87">
        <v>17</v>
      </c>
      <c r="S17" s="88">
        <v>18</v>
      </c>
      <c r="T17" s="87">
        <v>19</v>
      </c>
      <c r="U17" s="87">
        <v>20</v>
      </c>
      <c r="V17" s="87">
        <v>21</v>
      </c>
      <c r="W17" s="87">
        <v>22</v>
      </c>
      <c r="X17" s="87">
        <v>23</v>
      </c>
      <c r="Y17" s="87">
        <v>24</v>
      </c>
      <c r="Z17" s="91">
        <v>25</v>
      </c>
      <c r="AA17" s="91">
        <v>26</v>
      </c>
      <c r="AB17" s="87">
        <v>27</v>
      </c>
      <c r="AC17" s="87">
        <v>28</v>
      </c>
      <c r="AD17" s="87">
        <v>29</v>
      </c>
      <c r="AE17" s="87">
        <v>30</v>
      </c>
      <c r="AF17" s="101">
        <v>31</v>
      </c>
      <c r="AG17" s="87">
        <v>32</v>
      </c>
      <c r="AH17" s="87">
        <v>33</v>
      </c>
      <c r="AI17" s="87">
        <v>34</v>
      </c>
      <c r="AJ17" s="87">
        <v>35</v>
      </c>
      <c r="AK17" s="101">
        <v>36</v>
      </c>
      <c r="AL17" s="87">
        <v>37</v>
      </c>
      <c r="AM17" s="87">
        <v>38</v>
      </c>
      <c r="AN17" s="87">
        <v>39</v>
      </c>
      <c r="AO17" s="87">
        <v>40</v>
      </c>
      <c r="AP17" s="87">
        <v>41</v>
      </c>
      <c r="AQ17" s="87">
        <v>42</v>
      </c>
      <c r="AR17" s="87">
        <v>43</v>
      </c>
      <c r="AS17" s="87">
        <v>44</v>
      </c>
      <c r="AT17" s="112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1"/>
      <c r="EF17" s="111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1"/>
      <c r="FF17" s="111"/>
      <c r="FG17" s="111"/>
      <c r="FH17" s="111"/>
      <c r="FI17" s="111"/>
      <c r="FJ17" s="111"/>
      <c r="FK17" s="111"/>
      <c r="FL17" s="111"/>
      <c r="FM17" s="111"/>
      <c r="FN17" s="111"/>
      <c r="FO17" s="111"/>
      <c r="FP17" s="111"/>
      <c r="FQ17" s="111"/>
      <c r="FR17" s="111"/>
      <c r="FS17" s="111"/>
      <c r="FT17" s="111"/>
      <c r="FU17" s="111"/>
      <c r="FV17" s="111"/>
      <c r="FW17" s="111"/>
      <c r="FX17" s="111"/>
      <c r="FY17" s="111"/>
      <c r="FZ17" s="111"/>
      <c r="GA17" s="111"/>
      <c r="GB17" s="111"/>
      <c r="GC17" s="111"/>
      <c r="GD17" s="111"/>
      <c r="GE17" s="111"/>
      <c r="GF17" s="111"/>
      <c r="GG17" s="111"/>
      <c r="GH17" s="111"/>
      <c r="GI17" s="111"/>
      <c r="GJ17" s="111"/>
      <c r="GK17" s="111"/>
      <c r="GL17" s="111"/>
      <c r="GM17" s="111"/>
      <c r="GN17" s="111"/>
      <c r="GO17" s="111"/>
      <c r="GP17" s="111"/>
      <c r="GQ17" s="111"/>
      <c r="GR17" s="111"/>
      <c r="GS17" s="111"/>
      <c r="GT17" s="111"/>
      <c r="GU17" s="111"/>
      <c r="GV17" s="111"/>
      <c r="GW17" s="111"/>
      <c r="GX17" s="111"/>
      <c r="GY17" s="111"/>
      <c r="GZ17" s="111"/>
      <c r="HA17" s="111"/>
      <c r="HB17" s="111"/>
      <c r="HC17" s="111"/>
      <c r="HD17" s="111"/>
      <c r="HE17" s="111"/>
      <c r="HF17" s="111"/>
      <c r="HG17" s="111"/>
      <c r="HH17" s="111"/>
      <c r="HI17" s="111"/>
      <c r="HJ17" s="111"/>
      <c r="HK17" s="111"/>
      <c r="HL17" s="111"/>
      <c r="HM17" s="111"/>
      <c r="HN17" s="111"/>
      <c r="HO17" s="111"/>
      <c r="HP17" s="111"/>
      <c r="HQ17" s="111"/>
      <c r="HR17" s="111"/>
      <c r="HS17" s="111"/>
      <c r="HT17" s="111"/>
      <c r="HU17" s="111"/>
      <c r="HV17" s="111"/>
      <c r="HW17" s="111"/>
      <c r="HX17" s="111"/>
      <c r="HY17" s="111"/>
      <c r="HZ17" s="111"/>
    </row>
    <row r="18" s="73" customFormat="1" ht="15.75" customHeight="1" spans="1:45">
      <c r="A18" s="89" t="s">
        <v>136</v>
      </c>
      <c r="B18" s="90">
        <v>0</v>
      </c>
      <c r="C18" s="90">
        <v>0</v>
      </c>
      <c r="D18" s="90">
        <v>0</v>
      </c>
      <c r="E18" s="90">
        <v>0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102">
        <v>2</v>
      </c>
      <c r="AG18" s="102">
        <v>1</v>
      </c>
      <c r="AH18" s="102">
        <v>1</v>
      </c>
      <c r="AI18" s="102">
        <v>0</v>
      </c>
      <c r="AJ18" s="102">
        <v>0</v>
      </c>
      <c r="AK18" s="102">
        <v>0</v>
      </c>
      <c r="AL18" s="102">
        <v>11</v>
      </c>
      <c r="AM18" s="102">
        <v>1</v>
      </c>
      <c r="AN18" s="102">
        <v>1</v>
      </c>
      <c r="AO18" s="102">
        <v>0</v>
      </c>
      <c r="AP18" s="102">
        <v>5</v>
      </c>
      <c r="AQ18" s="102">
        <v>0</v>
      </c>
      <c r="AR18" s="102">
        <v>0</v>
      </c>
      <c r="AS18" s="113">
        <v>0</v>
      </c>
    </row>
    <row r="19" s="72" customFormat="1" ht="31" customHeight="1" spans="1:47">
      <c r="A19" s="89" t="s">
        <v>345</v>
      </c>
      <c r="B19" s="90">
        <v>0</v>
      </c>
      <c r="C19" s="90">
        <v>0</v>
      </c>
      <c r="D19" s="90">
        <v>0</v>
      </c>
      <c r="E19" s="90">
        <v>0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102">
        <v>2</v>
      </c>
      <c r="AG19" s="102">
        <v>1</v>
      </c>
      <c r="AH19" s="102">
        <v>1</v>
      </c>
      <c r="AI19" s="102">
        <v>0</v>
      </c>
      <c r="AJ19" s="102">
        <v>0</v>
      </c>
      <c r="AK19" s="102">
        <v>0</v>
      </c>
      <c r="AL19" s="102">
        <v>11</v>
      </c>
      <c r="AM19" s="102">
        <v>1</v>
      </c>
      <c r="AN19" s="102">
        <v>1</v>
      </c>
      <c r="AO19" s="102">
        <v>0</v>
      </c>
      <c r="AP19" s="102">
        <v>5</v>
      </c>
      <c r="AQ19" s="102">
        <v>0</v>
      </c>
      <c r="AR19" s="102">
        <v>0</v>
      </c>
      <c r="AS19" s="113">
        <v>0</v>
      </c>
      <c r="AT19" s="73"/>
      <c r="AU19" s="73"/>
    </row>
    <row r="22" s="72" customFormat="1" ht="18" customHeight="1" spans="1:45">
      <c r="A22" s="73"/>
      <c r="B22" s="73"/>
      <c r="C22" s="73"/>
      <c r="E22" s="73"/>
      <c r="F22" s="73"/>
      <c r="H22" s="73"/>
      <c r="I22" s="73"/>
      <c r="N22" s="73"/>
      <c r="O22" s="73"/>
      <c r="Q22" s="73"/>
      <c r="R22" s="73"/>
      <c r="T22" s="73"/>
      <c r="U22" s="73"/>
      <c r="V22" s="73"/>
      <c r="W22" s="73"/>
      <c r="X22" s="73"/>
      <c r="Y22" s="73"/>
      <c r="AB22" s="73"/>
      <c r="AC22" s="73"/>
      <c r="AS22" s="109" t="s">
        <v>486</v>
      </c>
    </row>
    <row r="23" s="72" customFormat="1" ht="19.5" customHeight="1" spans="1:45">
      <c r="A23" s="74" t="s">
        <v>487</v>
      </c>
      <c r="B23" s="75"/>
      <c r="C23" s="75"/>
      <c r="D23" s="76"/>
      <c r="E23" s="75"/>
      <c r="F23" s="77"/>
      <c r="G23" s="76"/>
      <c r="H23" s="77"/>
      <c r="I23" s="77"/>
      <c r="J23" s="76"/>
      <c r="K23" s="76"/>
      <c r="L23" s="76"/>
      <c r="M23" s="76"/>
      <c r="N23" s="77"/>
      <c r="O23" s="77"/>
      <c r="P23" s="76"/>
      <c r="Q23" s="77"/>
      <c r="R23" s="77"/>
      <c r="S23" s="76"/>
      <c r="T23" s="77"/>
      <c r="U23" s="77"/>
      <c r="V23" s="77"/>
      <c r="W23" s="77"/>
      <c r="X23" s="77"/>
      <c r="Y23" s="77"/>
      <c r="Z23" s="76"/>
      <c r="AA23" s="76"/>
      <c r="AB23" s="77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</row>
    <row r="24" s="72" customFormat="1" ht="18" customHeight="1" spans="1:29">
      <c r="A24" s="73"/>
      <c r="B24" s="74"/>
      <c r="C24" s="74"/>
      <c r="E24" s="74"/>
      <c r="F24" s="77"/>
      <c r="H24" s="77"/>
      <c r="I24" s="77"/>
      <c r="N24" s="77"/>
      <c r="O24" s="77"/>
      <c r="Q24" s="77"/>
      <c r="R24" s="77"/>
      <c r="T24" s="77"/>
      <c r="U24" s="77"/>
      <c r="V24" s="77"/>
      <c r="W24" s="77"/>
      <c r="X24" s="77"/>
      <c r="Y24" s="77"/>
      <c r="AB24" s="77"/>
      <c r="AC24" s="77"/>
    </row>
    <row r="25" s="72" customFormat="1" ht="14.25" customHeight="1" spans="1:46">
      <c r="A25" s="78" t="s">
        <v>112</v>
      </c>
      <c r="B25" s="79" t="s">
        <v>488</v>
      </c>
      <c r="C25" s="79"/>
      <c r="D25" s="80"/>
      <c r="E25" s="79"/>
      <c r="F25" s="79"/>
      <c r="G25" s="80"/>
      <c r="H25" s="79"/>
      <c r="I25" s="79"/>
      <c r="J25" s="80"/>
      <c r="K25" s="80"/>
      <c r="L25" s="80"/>
      <c r="M25" s="80"/>
      <c r="N25" s="79"/>
      <c r="O25" s="79"/>
      <c r="P25" s="80"/>
      <c r="Q25" s="92"/>
      <c r="R25" s="93"/>
      <c r="S25" s="94"/>
      <c r="T25" s="95" t="s">
        <v>489</v>
      </c>
      <c r="U25" s="96"/>
      <c r="V25" s="96"/>
      <c r="W25" s="96"/>
      <c r="X25" s="96"/>
      <c r="Y25" s="96"/>
      <c r="Z25" s="97"/>
      <c r="AA25" s="97"/>
      <c r="AB25" s="96"/>
      <c r="AC25" s="96"/>
      <c r="AD25" s="96"/>
      <c r="AE25" s="98"/>
      <c r="AF25" s="98" t="s">
        <v>490</v>
      </c>
      <c r="AG25" s="103"/>
      <c r="AH25" s="103"/>
      <c r="AI25" s="103"/>
      <c r="AJ25" s="95"/>
      <c r="AK25" s="95" t="s">
        <v>491</v>
      </c>
      <c r="AL25" s="82"/>
      <c r="AM25" s="82"/>
      <c r="AN25" s="82"/>
      <c r="AO25" s="82"/>
      <c r="AP25" s="82"/>
      <c r="AQ25" s="82"/>
      <c r="AR25" s="82"/>
      <c r="AS25" s="83"/>
      <c r="AT25" s="110"/>
    </row>
    <row r="26" s="72" customFormat="1" ht="18" customHeight="1" spans="1:46">
      <c r="A26" s="78"/>
      <c r="B26" s="81" t="s">
        <v>492</v>
      </c>
      <c r="C26" s="82"/>
      <c r="D26" s="83"/>
      <c r="E26" s="82" t="s">
        <v>493</v>
      </c>
      <c r="F26" s="82"/>
      <c r="G26" s="83"/>
      <c r="H26" s="82" t="s">
        <v>494</v>
      </c>
      <c r="I26" s="82"/>
      <c r="J26" s="82"/>
      <c r="K26" s="82"/>
      <c r="L26" s="82"/>
      <c r="M26" s="83"/>
      <c r="N26" s="82" t="s">
        <v>495</v>
      </c>
      <c r="O26" s="82"/>
      <c r="P26" s="83"/>
      <c r="Q26" s="82" t="s">
        <v>496</v>
      </c>
      <c r="R26" s="82"/>
      <c r="S26" s="83"/>
      <c r="T26" s="82" t="s">
        <v>497</v>
      </c>
      <c r="U26" s="83"/>
      <c r="V26" s="82" t="s">
        <v>498</v>
      </c>
      <c r="W26" s="83"/>
      <c r="X26" s="82" t="s">
        <v>499</v>
      </c>
      <c r="Y26" s="82"/>
      <c r="Z26" s="82"/>
      <c r="AA26" s="83"/>
      <c r="AB26" s="82" t="s">
        <v>500</v>
      </c>
      <c r="AC26" s="82"/>
      <c r="AD26" s="81" t="s">
        <v>501</v>
      </c>
      <c r="AE26" s="83"/>
      <c r="AF26" s="99" t="s">
        <v>502</v>
      </c>
      <c r="AG26" s="81" t="s">
        <v>503</v>
      </c>
      <c r="AH26" s="82"/>
      <c r="AI26" s="82"/>
      <c r="AJ26" s="83"/>
      <c r="AK26" s="104" t="s">
        <v>504</v>
      </c>
      <c r="AL26" s="105" t="s">
        <v>505</v>
      </c>
      <c r="AM26" s="85" t="s">
        <v>506</v>
      </c>
      <c r="AN26" s="85" t="s">
        <v>507</v>
      </c>
      <c r="AO26" s="85" t="s">
        <v>508</v>
      </c>
      <c r="AP26" s="85" t="s">
        <v>509</v>
      </c>
      <c r="AQ26" s="85" t="s">
        <v>510</v>
      </c>
      <c r="AR26" s="85" t="s">
        <v>511</v>
      </c>
      <c r="AS26" s="85" t="s">
        <v>512</v>
      </c>
      <c r="AT26" s="110"/>
    </row>
    <row r="27" s="72" customFormat="1" ht="36" customHeight="1" spans="1:234">
      <c r="A27" s="84"/>
      <c r="B27" s="85" t="s">
        <v>513</v>
      </c>
      <c r="C27" s="85" t="s">
        <v>514</v>
      </c>
      <c r="D27" s="86" t="s">
        <v>515</v>
      </c>
      <c r="E27" s="85" t="s">
        <v>513</v>
      </c>
      <c r="F27" s="85" t="s">
        <v>514</v>
      </c>
      <c r="G27" s="86" t="s">
        <v>515</v>
      </c>
      <c r="H27" s="85" t="s">
        <v>516</v>
      </c>
      <c r="I27" s="85" t="s">
        <v>517</v>
      </c>
      <c r="J27" s="86" t="s">
        <v>518</v>
      </c>
      <c r="K27" s="85" t="s">
        <v>519</v>
      </c>
      <c r="L27" s="85" t="s">
        <v>520</v>
      </c>
      <c r="M27" s="86" t="s">
        <v>521</v>
      </c>
      <c r="N27" s="85" t="s">
        <v>513</v>
      </c>
      <c r="O27" s="85" t="s">
        <v>514</v>
      </c>
      <c r="P27" s="86" t="s">
        <v>515</v>
      </c>
      <c r="Q27" s="85" t="s">
        <v>513</v>
      </c>
      <c r="R27" s="85" t="s">
        <v>514</v>
      </c>
      <c r="S27" s="86" t="s">
        <v>515</v>
      </c>
      <c r="T27" s="85" t="s">
        <v>513</v>
      </c>
      <c r="U27" s="85" t="s">
        <v>514</v>
      </c>
      <c r="V27" s="85" t="s">
        <v>513</v>
      </c>
      <c r="W27" s="85" t="s">
        <v>514</v>
      </c>
      <c r="X27" s="85" t="s">
        <v>516</v>
      </c>
      <c r="Y27" s="85" t="s">
        <v>517</v>
      </c>
      <c r="Z27" s="85" t="s">
        <v>519</v>
      </c>
      <c r="AA27" s="85" t="s">
        <v>520</v>
      </c>
      <c r="AB27" s="85" t="s">
        <v>513</v>
      </c>
      <c r="AC27" s="85" t="s">
        <v>514</v>
      </c>
      <c r="AD27" s="85" t="s">
        <v>513</v>
      </c>
      <c r="AE27" s="100" t="s">
        <v>514</v>
      </c>
      <c r="AF27" s="84"/>
      <c r="AG27" s="106" t="s">
        <v>522</v>
      </c>
      <c r="AH27" s="107" t="s">
        <v>523</v>
      </c>
      <c r="AI27" s="107" t="s">
        <v>524</v>
      </c>
      <c r="AJ27" s="108" t="s">
        <v>525</v>
      </c>
      <c r="AK27" s="84"/>
      <c r="AL27" s="104"/>
      <c r="AM27" s="84"/>
      <c r="AN27" s="84"/>
      <c r="AO27" s="84"/>
      <c r="AP27" s="84"/>
      <c r="AQ27" s="84"/>
      <c r="AR27" s="84"/>
      <c r="AS27" s="84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</row>
    <row r="28" s="72" customFormat="1" ht="15.75" customHeight="1" spans="1:234">
      <c r="A28" s="87" t="s">
        <v>125</v>
      </c>
      <c r="B28" s="87">
        <v>1</v>
      </c>
      <c r="C28" s="87">
        <v>2</v>
      </c>
      <c r="D28" s="88">
        <v>3</v>
      </c>
      <c r="E28" s="87">
        <v>4</v>
      </c>
      <c r="F28" s="87">
        <v>5</v>
      </c>
      <c r="G28" s="88">
        <v>6</v>
      </c>
      <c r="H28" s="87">
        <v>7</v>
      </c>
      <c r="I28" s="87">
        <v>8</v>
      </c>
      <c r="J28" s="88">
        <v>9</v>
      </c>
      <c r="K28" s="91">
        <v>10</v>
      </c>
      <c r="L28" s="91">
        <v>11</v>
      </c>
      <c r="M28" s="91">
        <v>12</v>
      </c>
      <c r="N28" s="87">
        <v>13</v>
      </c>
      <c r="O28" s="87">
        <v>14</v>
      </c>
      <c r="P28" s="91">
        <v>15</v>
      </c>
      <c r="Q28" s="87">
        <v>16</v>
      </c>
      <c r="R28" s="87">
        <v>17</v>
      </c>
      <c r="S28" s="88">
        <v>18</v>
      </c>
      <c r="T28" s="87">
        <v>19</v>
      </c>
      <c r="U28" s="87">
        <v>20</v>
      </c>
      <c r="V28" s="87">
        <v>21</v>
      </c>
      <c r="W28" s="87">
        <v>22</v>
      </c>
      <c r="X28" s="87">
        <v>23</v>
      </c>
      <c r="Y28" s="87">
        <v>24</v>
      </c>
      <c r="Z28" s="91">
        <v>25</v>
      </c>
      <c r="AA28" s="91">
        <v>26</v>
      </c>
      <c r="AB28" s="87">
        <v>27</v>
      </c>
      <c r="AC28" s="87">
        <v>28</v>
      </c>
      <c r="AD28" s="87">
        <v>29</v>
      </c>
      <c r="AE28" s="87">
        <v>30</v>
      </c>
      <c r="AF28" s="101">
        <v>31</v>
      </c>
      <c r="AG28" s="87">
        <v>32</v>
      </c>
      <c r="AH28" s="87">
        <v>33</v>
      </c>
      <c r="AI28" s="87">
        <v>34</v>
      </c>
      <c r="AJ28" s="87">
        <v>35</v>
      </c>
      <c r="AK28" s="101">
        <v>36</v>
      </c>
      <c r="AL28" s="87">
        <v>37</v>
      </c>
      <c r="AM28" s="87">
        <v>38</v>
      </c>
      <c r="AN28" s="87">
        <v>39</v>
      </c>
      <c r="AO28" s="87">
        <v>40</v>
      </c>
      <c r="AP28" s="87">
        <v>41</v>
      </c>
      <c r="AQ28" s="87">
        <v>42</v>
      </c>
      <c r="AR28" s="87">
        <v>43</v>
      </c>
      <c r="AS28" s="87">
        <v>44</v>
      </c>
      <c r="AT28" s="112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</row>
    <row r="29" s="73" customFormat="1" ht="15.75" customHeight="1" spans="1:45">
      <c r="A29" s="89" t="s">
        <v>136</v>
      </c>
      <c r="B29" s="90">
        <v>0</v>
      </c>
      <c r="C29" s="90">
        <v>764.38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>
        <v>1333.5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102">
        <v>3</v>
      </c>
      <c r="AG29" s="102">
        <v>1</v>
      </c>
      <c r="AH29" s="102">
        <v>0</v>
      </c>
      <c r="AI29" s="102">
        <v>0</v>
      </c>
      <c r="AJ29" s="102">
        <v>2</v>
      </c>
      <c r="AK29" s="102">
        <v>0</v>
      </c>
      <c r="AL29" s="102">
        <v>14</v>
      </c>
      <c r="AM29" s="102">
        <v>7</v>
      </c>
      <c r="AN29" s="102">
        <v>1</v>
      </c>
      <c r="AO29" s="102">
        <v>2</v>
      </c>
      <c r="AP29" s="102">
        <v>10</v>
      </c>
      <c r="AQ29" s="102">
        <v>2</v>
      </c>
      <c r="AR29" s="102">
        <v>1</v>
      </c>
      <c r="AS29" s="113">
        <v>0</v>
      </c>
    </row>
    <row r="30" s="72" customFormat="1" ht="33" customHeight="1" spans="1:47">
      <c r="A30" s="89" t="s">
        <v>344</v>
      </c>
      <c r="B30" s="90">
        <v>0</v>
      </c>
      <c r="C30" s="90">
        <v>764.38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1333.5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102">
        <v>3</v>
      </c>
      <c r="AG30" s="102">
        <v>1</v>
      </c>
      <c r="AH30" s="102">
        <v>0</v>
      </c>
      <c r="AI30" s="102">
        <v>0</v>
      </c>
      <c r="AJ30" s="102">
        <v>2</v>
      </c>
      <c r="AK30" s="102">
        <v>0</v>
      </c>
      <c r="AL30" s="102">
        <v>14</v>
      </c>
      <c r="AM30" s="102">
        <v>7</v>
      </c>
      <c r="AN30" s="102">
        <v>1</v>
      </c>
      <c r="AO30" s="102">
        <v>2</v>
      </c>
      <c r="AP30" s="102">
        <v>10</v>
      </c>
      <c r="AQ30" s="102">
        <v>2</v>
      </c>
      <c r="AR30" s="102">
        <v>1</v>
      </c>
      <c r="AS30" s="113">
        <v>0</v>
      </c>
      <c r="AT30" s="73"/>
      <c r="AU30" s="73"/>
    </row>
  </sheetData>
  <mergeCells count="33">
    <mergeCell ref="A4:A6"/>
    <mergeCell ref="A14:A16"/>
    <mergeCell ref="A25:A27"/>
    <mergeCell ref="AF5:AF6"/>
    <mergeCell ref="AF15:AF16"/>
    <mergeCell ref="AF26:AF27"/>
    <mergeCell ref="AK5:AK6"/>
    <mergeCell ref="AK15:AK16"/>
    <mergeCell ref="AK26:AK27"/>
    <mergeCell ref="AL5:AL6"/>
    <mergeCell ref="AL15:AL16"/>
    <mergeCell ref="AL26:AL27"/>
    <mergeCell ref="AM5:AM6"/>
    <mergeCell ref="AM15:AM16"/>
    <mergeCell ref="AM26:AM27"/>
    <mergeCell ref="AN5:AN6"/>
    <mergeCell ref="AN15:AN16"/>
    <mergeCell ref="AN26:AN27"/>
    <mergeCell ref="AO5:AO6"/>
    <mergeCell ref="AO15:AO16"/>
    <mergeCell ref="AO26:AO27"/>
    <mergeCell ref="AP5:AP6"/>
    <mergeCell ref="AP15:AP16"/>
    <mergeCell ref="AP26:AP27"/>
    <mergeCell ref="AQ5:AQ6"/>
    <mergeCell ref="AQ15:AQ16"/>
    <mergeCell ref="AQ26:AQ27"/>
    <mergeCell ref="AR5:AR6"/>
    <mergeCell ref="AR15:AR16"/>
    <mergeCell ref="AR26:AR27"/>
    <mergeCell ref="AS5:AS6"/>
    <mergeCell ref="AS15:AS16"/>
    <mergeCell ref="AS26:AS27"/>
  </mergeCells>
  <pageMargins left="0.75" right="0.75" top="1" bottom="1" header="0.511805555555556" footer="0.511805555555556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D26" sqref="D26"/>
    </sheetView>
  </sheetViews>
  <sheetFormatPr defaultColWidth="9" defaultRowHeight="13.5"/>
  <cols>
    <col min="10" max="10" width="10.375"/>
  </cols>
  <sheetData>
    <row r="1" spans="1:19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71" t="s">
        <v>526</v>
      </c>
    </row>
    <row r="2" ht="20.25" spans="1:19">
      <c r="A2" s="51" t="s">
        <v>527</v>
      </c>
      <c r="B2" s="52"/>
      <c r="C2" s="53"/>
      <c r="D2" s="53"/>
      <c r="E2" s="54"/>
      <c r="F2" s="53"/>
      <c r="G2" s="55"/>
      <c r="H2" s="54"/>
      <c r="I2" s="54"/>
      <c r="J2" s="54"/>
      <c r="K2" s="54"/>
      <c r="L2" s="54"/>
      <c r="M2" s="54"/>
      <c r="N2" s="54"/>
      <c r="O2" s="54"/>
      <c r="P2" s="54"/>
      <c r="Q2" s="54"/>
      <c r="R2" s="50"/>
      <c r="S2" s="50"/>
    </row>
    <row r="3" spans="1:19">
      <c r="A3" s="50"/>
      <c r="B3" s="50"/>
      <c r="C3" s="50"/>
      <c r="D3" s="50"/>
      <c r="E3" s="56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6"/>
    </row>
    <row r="4" spans="1:19">
      <c r="A4" s="57" t="s">
        <v>528</v>
      </c>
      <c r="B4" s="57" t="s">
        <v>529</v>
      </c>
      <c r="C4" s="57" t="s">
        <v>530</v>
      </c>
      <c r="D4" s="57" t="s">
        <v>531</v>
      </c>
      <c r="E4" s="57" t="s">
        <v>532</v>
      </c>
      <c r="F4" s="58" t="s">
        <v>533</v>
      </c>
      <c r="G4" s="58"/>
      <c r="H4" s="58"/>
      <c r="I4" s="57" t="s">
        <v>534</v>
      </c>
      <c r="J4" s="57" t="s">
        <v>535</v>
      </c>
      <c r="K4" s="57" t="s">
        <v>536</v>
      </c>
      <c r="L4" s="66" t="s">
        <v>537</v>
      </c>
      <c r="M4" s="58"/>
      <c r="N4" s="58"/>
      <c r="O4" s="58"/>
      <c r="P4" s="58"/>
      <c r="Q4" s="58"/>
      <c r="R4" s="57" t="s">
        <v>538</v>
      </c>
      <c r="S4" s="57" t="s">
        <v>539</v>
      </c>
    </row>
    <row r="5" ht="22.5" spans="1:19">
      <c r="A5" s="57"/>
      <c r="B5" s="57"/>
      <c r="C5" s="57"/>
      <c r="D5" s="57"/>
      <c r="E5" s="57"/>
      <c r="F5" s="57" t="s">
        <v>540</v>
      </c>
      <c r="G5" s="57" t="s">
        <v>541</v>
      </c>
      <c r="H5" s="57" t="s">
        <v>542</v>
      </c>
      <c r="I5" s="57"/>
      <c r="J5" s="57"/>
      <c r="K5" s="57"/>
      <c r="L5" s="57" t="s">
        <v>543</v>
      </c>
      <c r="M5" s="57" t="s">
        <v>544</v>
      </c>
      <c r="N5" s="57" t="s">
        <v>545</v>
      </c>
      <c r="O5" s="57" t="s">
        <v>546</v>
      </c>
      <c r="P5" s="57" t="s">
        <v>547</v>
      </c>
      <c r="Q5" s="57" t="s">
        <v>548</v>
      </c>
      <c r="R5" s="57"/>
      <c r="S5" s="57"/>
    </row>
    <row r="6" spans="1:19">
      <c r="A6" s="59" t="s">
        <v>125</v>
      </c>
      <c r="B6" s="59" t="s">
        <v>125</v>
      </c>
      <c r="C6" s="59" t="s">
        <v>125</v>
      </c>
      <c r="D6" s="59" t="s">
        <v>125</v>
      </c>
      <c r="E6" s="59" t="s">
        <v>125</v>
      </c>
      <c r="F6" s="59" t="s">
        <v>125</v>
      </c>
      <c r="G6" s="59" t="s">
        <v>125</v>
      </c>
      <c r="H6" s="59" t="s">
        <v>125</v>
      </c>
      <c r="I6" s="59" t="s">
        <v>125</v>
      </c>
      <c r="J6" s="59" t="s">
        <v>125</v>
      </c>
      <c r="K6" s="59" t="s">
        <v>125</v>
      </c>
      <c r="L6" s="59">
        <v>1</v>
      </c>
      <c r="M6" s="59">
        <v>2</v>
      </c>
      <c r="N6" s="59">
        <v>3</v>
      </c>
      <c r="O6" s="59">
        <v>4</v>
      </c>
      <c r="P6" s="59">
        <v>5</v>
      </c>
      <c r="Q6" s="59">
        <v>6</v>
      </c>
      <c r="R6" s="59" t="s">
        <v>125</v>
      </c>
      <c r="S6" s="59" t="s">
        <v>125</v>
      </c>
    </row>
    <row r="7" ht="22.5" spans="1:19">
      <c r="A7" s="60">
        <v>1</v>
      </c>
      <c r="B7" s="61" t="s">
        <v>549</v>
      </c>
      <c r="C7" s="61" t="s">
        <v>550</v>
      </c>
      <c r="D7" s="61" t="s">
        <v>551</v>
      </c>
      <c r="E7" s="61" t="s">
        <v>552</v>
      </c>
      <c r="F7" s="61" t="s">
        <v>553</v>
      </c>
      <c r="G7" s="61" t="s">
        <v>554</v>
      </c>
      <c r="H7" s="62">
        <v>1.6</v>
      </c>
      <c r="I7" s="61" t="s">
        <v>555</v>
      </c>
      <c r="J7" s="67">
        <v>9.96</v>
      </c>
      <c r="K7" s="68">
        <v>1</v>
      </c>
      <c r="L7" s="67">
        <v>9.96</v>
      </c>
      <c r="M7" s="67">
        <v>9.96</v>
      </c>
      <c r="N7" s="67">
        <v>0</v>
      </c>
      <c r="O7" s="67">
        <v>0</v>
      </c>
      <c r="P7" s="67">
        <v>0</v>
      </c>
      <c r="Q7" s="67">
        <v>0</v>
      </c>
      <c r="R7" s="67">
        <v>2.7</v>
      </c>
      <c r="S7" s="68">
        <v>15</v>
      </c>
    </row>
    <row r="8" ht="22.5" spans="1:19">
      <c r="A8" s="60">
        <v>2</v>
      </c>
      <c r="B8" s="61" t="s">
        <v>523</v>
      </c>
      <c r="C8" s="61" t="s">
        <v>556</v>
      </c>
      <c r="D8" s="61" t="s">
        <v>551</v>
      </c>
      <c r="E8" s="61" t="s">
        <v>552</v>
      </c>
      <c r="F8" s="61" t="s">
        <v>557</v>
      </c>
      <c r="G8" s="61" t="s">
        <v>558</v>
      </c>
      <c r="H8" s="62">
        <v>3</v>
      </c>
      <c r="I8" s="61" t="s">
        <v>559</v>
      </c>
      <c r="J8" s="67">
        <v>25</v>
      </c>
      <c r="K8" s="68">
        <v>5</v>
      </c>
      <c r="L8" s="67">
        <v>25</v>
      </c>
      <c r="M8" s="67">
        <v>25</v>
      </c>
      <c r="N8" s="67">
        <v>0</v>
      </c>
      <c r="O8" s="67">
        <v>0</v>
      </c>
      <c r="P8" s="67">
        <v>0</v>
      </c>
      <c r="Q8" s="67">
        <v>0</v>
      </c>
      <c r="R8" s="67">
        <v>14.8</v>
      </c>
      <c r="S8" s="68">
        <v>15</v>
      </c>
    </row>
    <row r="9" ht="22.5" spans="1:19">
      <c r="A9" s="60">
        <v>3</v>
      </c>
      <c r="B9" s="61" t="s">
        <v>549</v>
      </c>
      <c r="C9" s="61" t="s">
        <v>560</v>
      </c>
      <c r="D9" s="61" t="s">
        <v>551</v>
      </c>
      <c r="E9" s="61" t="s">
        <v>552</v>
      </c>
      <c r="F9" s="61" t="s">
        <v>561</v>
      </c>
      <c r="G9" s="61" t="s">
        <v>562</v>
      </c>
      <c r="H9" s="62">
        <v>1.8</v>
      </c>
      <c r="I9" s="61" t="s">
        <v>563</v>
      </c>
      <c r="J9" s="67">
        <v>7.68</v>
      </c>
      <c r="K9" s="68">
        <v>2</v>
      </c>
      <c r="L9" s="67">
        <v>7.68</v>
      </c>
      <c r="M9" s="67">
        <v>7.68</v>
      </c>
      <c r="N9" s="67">
        <v>0</v>
      </c>
      <c r="O9" s="67">
        <v>0</v>
      </c>
      <c r="P9" s="67">
        <v>0</v>
      </c>
      <c r="Q9" s="67">
        <v>0</v>
      </c>
      <c r="R9" s="67">
        <v>6.5</v>
      </c>
      <c r="S9" s="68">
        <v>15</v>
      </c>
    </row>
    <row r="10" ht="22.5" spans="1:19">
      <c r="A10" s="60">
        <v>4</v>
      </c>
      <c r="B10" s="61" t="s">
        <v>523</v>
      </c>
      <c r="C10" s="61" t="s">
        <v>564</v>
      </c>
      <c r="D10" s="61" t="s">
        <v>551</v>
      </c>
      <c r="E10" s="61" t="s">
        <v>552</v>
      </c>
      <c r="F10" s="61" t="s">
        <v>565</v>
      </c>
      <c r="G10" s="61" t="s">
        <v>566</v>
      </c>
      <c r="H10" s="62">
        <v>2</v>
      </c>
      <c r="I10" s="61" t="s">
        <v>567</v>
      </c>
      <c r="J10" s="67">
        <v>11</v>
      </c>
      <c r="K10" s="68">
        <v>6</v>
      </c>
      <c r="L10" s="67">
        <v>11</v>
      </c>
      <c r="M10" s="67">
        <v>11</v>
      </c>
      <c r="N10" s="67">
        <v>0</v>
      </c>
      <c r="O10" s="67">
        <v>0</v>
      </c>
      <c r="P10" s="67">
        <v>0</v>
      </c>
      <c r="Q10" s="67">
        <v>0</v>
      </c>
      <c r="R10" s="67">
        <v>70</v>
      </c>
      <c r="S10" s="68">
        <v>15</v>
      </c>
    </row>
    <row r="11" spans="1:19">
      <c r="A11" s="60">
        <v>5</v>
      </c>
      <c r="B11" s="61" t="s">
        <v>549</v>
      </c>
      <c r="C11" s="61" t="s">
        <v>568</v>
      </c>
      <c r="D11" s="61" t="s">
        <v>551</v>
      </c>
      <c r="E11" s="61" t="s">
        <v>552</v>
      </c>
      <c r="F11" s="61" t="s">
        <v>569</v>
      </c>
      <c r="G11" s="61" t="s">
        <v>570</v>
      </c>
      <c r="H11" s="62">
        <v>1.6</v>
      </c>
      <c r="I11" s="61" t="s">
        <v>571</v>
      </c>
      <c r="J11" s="67">
        <v>9.95</v>
      </c>
      <c r="K11" s="68">
        <v>1</v>
      </c>
      <c r="L11" s="67">
        <v>9.95</v>
      </c>
      <c r="M11" s="67">
        <v>9.95</v>
      </c>
      <c r="N11" s="67">
        <v>0</v>
      </c>
      <c r="O11" s="67">
        <v>0</v>
      </c>
      <c r="P11" s="67">
        <v>0</v>
      </c>
      <c r="Q11" s="67">
        <v>0</v>
      </c>
      <c r="R11" s="67">
        <v>16</v>
      </c>
      <c r="S11" s="68">
        <v>15</v>
      </c>
    </row>
    <row r="12" spans="1:19">
      <c r="A12" s="60">
        <v>6</v>
      </c>
      <c r="B12" s="61" t="s">
        <v>549</v>
      </c>
      <c r="C12" s="61" t="s">
        <v>572</v>
      </c>
      <c r="D12" s="61" t="s">
        <v>551</v>
      </c>
      <c r="E12" s="61" t="s">
        <v>552</v>
      </c>
      <c r="F12" s="61" t="s">
        <v>573</v>
      </c>
      <c r="G12" s="61" t="s">
        <v>574</v>
      </c>
      <c r="H12" s="62">
        <v>1.6</v>
      </c>
      <c r="I12" s="61" t="s">
        <v>571</v>
      </c>
      <c r="J12" s="67">
        <v>9.95</v>
      </c>
      <c r="K12" s="68">
        <v>1</v>
      </c>
      <c r="L12" s="67">
        <v>9.95</v>
      </c>
      <c r="M12" s="67">
        <v>9.95</v>
      </c>
      <c r="N12" s="67">
        <v>0</v>
      </c>
      <c r="O12" s="67">
        <v>0</v>
      </c>
      <c r="P12" s="67">
        <v>0</v>
      </c>
      <c r="Q12" s="67">
        <v>0</v>
      </c>
      <c r="R12" s="67">
        <v>28</v>
      </c>
      <c r="S12" s="68">
        <v>15</v>
      </c>
    </row>
    <row r="13" spans="1:19">
      <c r="A13" s="60">
        <v>7</v>
      </c>
      <c r="B13" s="61" t="s">
        <v>549</v>
      </c>
      <c r="C13" s="61" t="s">
        <v>575</v>
      </c>
      <c r="D13" s="61" t="s">
        <v>551</v>
      </c>
      <c r="E13" s="61" t="s">
        <v>552</v>
      </c>
      <c r="F13" s="61" t="s">
        <v>576</v>
      </c>
      <c r="G13" s="61" t="s">
        <v>577</v>
      </c>
      <c r="H13" s="62">
        <v>1.8</v>
      </c>
      <c r="I13" s="61" t="s">
        <v>578</v>
      </c>
      <c r="J13" s="67">
        <v>10.56</v>
      </c>
      <c r="K13" s="68">
        <v>1</v>
      </c>
      <c r="L13" s="67">
        <v>10.56</v>
      </c>
      <c r="M13" s="67">
        <v>10.56</v>
      </c>
      <c r="N13" s="67">
        <v>0</v>
      </c>
      <c r="O13" s="67">
        <v>0</v>
      </c>
      <c r="P13" s="67">
        <v>0</v>
      </c>
      <c r="Q13" s="67">
        <v>0</v>
      </c>
      <c r="R13" s="67">
        <v>1.5</v>
      </c>
      <c r="S13" s="68">
        <v>15</v>
      </c>
    </row>
    <row r="14" spans="1:19">
      <c r="A14" s="60">
        <v>8</v>
      </c>
      <c r="B14" s="61" t="s">
        <v>549</v>
      </c>
      <c r="C14" s="61" t="s">
        <v>579</v>
      </c>
      <c r="D14" s="61" t="s">
        <v>551</v>
      </c>
      <c r="E14" s="61" t="s">
        <v>580</v>
      </c>
      <c r="F14" s="61" t="s">
        <v>561</v>
      </c>
      <c r="G14" s="61" t="s">
        <v>581</v>
      </c>
      <c r="H14" s="62">
        <v>1.7</v>
      </c>
      <c r="I14" s="61" t="s">
        <v>582</v>
      </c>
      <c r="J14" s="67">
        <v>114047</v>
      </c>
      <c r="K14" s="68">
        <v>11</v>
      </c>
      <c r="L14" s="67">
        <v>114047</v>
      </c>
      <c r="M14" s="67">
        <v>114047</v>
      </c>
      <c r="N14" s="67">
        <v>0</v>
      </c>
      <c r="O14" s="67">
        <v>0</v>
      </c>
      <c r="P14" s="67">
        <v>0</v>
      </c>
      <c r="Q14" s="67">
        <v>0</v>
      </c>
      <c r="R14" s="67">
        <v>20</v>
      </c>
      <c r="S14" s="68">
        <v>0</v>
      </c>
    </row>
    <row r="15" spans="1:19">
      <c r="A15" s="60">
        <v>9</v>
      </c>
      <c r="B15" s="61" t="s">
        <v>523</v>
      </c>
      <c r="C15" s="61" t="s">
        <v>583</v>
      </c>
      <c r="D15" s="61" t="s">
        <v>551</v>
      </c>
      <c r="E15" s="61" t="s">
        <v>580</v>
      </c>
      <c r="F15" s="61" t="s">
        <v>584</v>
      </c>
      <c r="G15" s="61" t="s">
        <v>585</v>
      </c>
      <c r="H15" s="62">
        <v>2.5</v>
      </c>
      <c r="I15" s="61" t="s">
        <v>586</v>
      </c>
      <c r="J15" s="67">
        <v>446900</v>
      </c>
      <c r="K15" s="68">
        <v>8</v>
      </c>
      <c r="L15" s="67">
        <v>446900</v>
      </c>
      <c r="M15" s="67">
        <v>446900</v>
      </c>
      <c r="N15" s="67">
        <v>0</v>
      </c>
      <c r="O15" s="67">
        <v>0</v>
      </c>
      <c r="P15" s="67">
        <v>0</v>
      </c>
      <c r="Q15" s="67">
        <v>0</v>
      </c>
      <c r="R15" s="67">
        <v>15</v>
      </c>
      <c r="S15" s="68">
        <v>0</v>
      </c>
    </row>
    <row r="16" ht="22.5" spans="1:19">
      <c r="A16" s="60">
        <v>10</v>
      </c>
      <c r="B16" s="61" t="s">
        <v>525</v>
      </c>
      <c r="C16" s="61" t="s">
        <v>587</v>
      </c>
      <c r="D16" s="61" t="s">
        <v>551</v>
      </c>
      <c r="E16" s="61" t="s">
        <v>580</v>
      </c>
      <c r="F16" s="61" t="s">
        <v>588</v>
      </c>
      <c r="G16" s="61" t="s">
        <v>589</v>
      </c>
      <c r="H16" s="62">
        <v>2.8</v>
      </c>
      <c r="I16" s="61" t="s">
        <v>590</v>
      </c>
      <c r="J16" s="67">
        <v>11.4</v>
      </c>
      <c r="K16" s="68">
        <v>11</v>
      </c>
      <c r="L16" s="67">
        <v>11.4</v>
      </c>
      <c r="M16" s="67">
        <v>11.4</v>
      </c>
      <c r="N16" s="67">
        <v>0</v>
      </c>
      <c r="O16" s="67">
        <v>0</v>
      </c>
      <c r="P16" s="67">
        <v>0</v>
      </c>
      <c r="Q16" s="67">
        <v>0</v>
      </c>
      <c r="R16" s="67">
        <v>13</v>
      </c>
      <c r="S16" s="68">
        <v>15</v>
      </c>
    </row>
    <row r="17" spans="1:19">
      <c r="A17" s="60">
        <v>11</v>
      </c>
      <c r="B17" s="61" t="s">
        <v>525</v>
      </c>
      <c r="C17" s="61" t="s">
        <v>591</v>
      </c>
      <c r="D17" s="61" t="s">
        <v>551</v>
      </c>
      <c r="E17" s="61" t="s">
        <v>580</v>
      </c>
      <c r="F17" s="61" t="s">
        <v>592</v>
      </c>
      <c r="G17" s="61" t="s">
        <v>593</v>
      </c>
      <c r="H17" s="62">
        <v>2</v>
      </c>
      <c r="I17" s="61" t="s">
        <v>594</v>
      </c>
      <c r="J17" s="67">
        <v>10.86</v>
      </c>
      <c r="K17" s="68">
        <v>6</v>
      </c>
      <c r="L17" s="67">
        <v>10.86</v>
      </c>
      <c r="M17" s="67">
        <v>10.86</v>
      </c>
      <c r="N17" s="67">
        <v>0</v>
      </c>
      <c r="O17" s="67">
        <v>0</v>
      </c>
      <c r="P17" s="67">
        <v>0</v>
      </c>
      <c r="Q17" s="67">
        <v>0</v>
      </c>
      <c r="R17" s="67">
        <v>8</v>
      </c>
      <c r="S17" s="68">
        <v>15</v>
      </c>
    </row>
    <row r="18" spans="1:19">
      <c r="A18" s="60">
        <v>12</v>
      </c>
      <c r="B18" s="61" t="s">
        <v>549</v>
      </c>
      <c r="C18" s="61" t="s">
        <v>595</v>
      </c>
      <c r="D18" s="61" t="s">
        <v>551</v>
      </c>
      <c r="E18" s="61" t="s">
        <v>580</v>
      </c>
      <c r="F18" s="61" t="s">
        <v>596</v>
      </c>
      <c r="G18" s="61" t="s">
        <v>596</v>
      </c>
      <c r="H18" s="62">
        <v>1.8</v>
      </c>
      <c r="I18" s="61" t="s">
        <v>578</v>
      </c>
      <c r="J18" s="67">
        <v>19.52</v>
      </c>
      <c r="K18" s="68">
        <v>3</v>
      </c>
      <c r="L18" s="67">
        <v>19.52</v>
      </c>
      <c r="M18" s="67">
        <v>19.52</v>
      </c>
      <c r="N18" s="67">
        <v>0</v>
      </c>
      <c r="O18" s="67">
        <v>0</v>
      </c>
      <c r="P18" s="67">
        <v>0</v>
      </c>
      <c r="Q18" s="67">
        <v>0</v>
      </c>
      <c r="R18" s="67">
        <v>5</v>
      </c>
      <c r="S18" s="68">
        <v>15</v>
      </c>
    </row>
    <row r="19" spans="1:19">
      <c r="A19" s="63"/>
      <c r="B19" s="64"/>
      <c r="C19" s="64"/>
      <c r="D19" s="64"/>
      <c r="E19" s="64"/>
      <c r="F19" s="64"/>
      <c r="G19" s="64"/>
      <c r="H19" s="65"/>
      <c r="I19" s="64"/>
      <c r="J19" s="69"/>
      <c r="K19" s="70"/>
      <c r="L19" s="69"/>
      <c r="M19" s="69"/>
      <c r="N19" s="69"/>
      <c r="O19" s="69"/>
      <c r="P19" s="69"/>
      <c r="Q19" s="69"/>
      <c r="R19" s="69"/>
      <c r="S19" s="70"/>
    </row>
    <row r="20" spans="1:19">
      <c r="A20" s="63"/>
      <c r="B20" s="64"/>
      <c r="C20" s="64"/>
      <c r="D20" s="64"/>
      <c r="E20" s="64"/>
      <c r="F20" s="64"/>
      <c r="G20" s="64"/>
      <c r="H20" s="65"/>
      <c r="I20" s="64"/>
      <c r="J20" s="69"/>
      <c r="K20" s="70"/>
      <c r="L20" s="69"/>
      <c r="M20" s="69"/>
      <c r="N20" s="69"/>
      <c r="O20" s="69"/>
      <c r="P20" s="69"/>
      <c r="Q20" s="69"/>
      <c r="R20" s="69"/>
      <c r="S20" s="70"/>
    </row>
  </sheetData>
  <mergeCells count="10">
    <mergeCell ref="A4:A5"/>
    <mergeCell ref="B4:B5"/>
    <mergeCell ref="C4:C5"/>
    <mergeCell ref="D4:D5"/>
    <mergeCell ref="E4:E5"/>
    <mergeCell ref="I4:I5"/>
    <mergeCell ref="J4:J5"/>
    <mergeCell ref="K4:K5"/>
    <mergeCell ref="R4:R5"/>
    <mergeCell ref="S4:S5"/>
  </mergeCells>
  <pageMargins left="0.75" right="0.75" top="1" bottom="1" header="0.511805555555556" footer="0.511805555555556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C10" sqref="C10"/>
    </sheetView>
  </sheetViews>
  <sheetFormatPr defaultColWidth="9" defaultRowHeight="13.5"/>
  <cols>
    <col min="1" max="1" width="35.125" customWidth="1"/>
    <col min="2" max="2" width="17" customWidth="1"/>
    <col min="3" max="3" width="14.5" customWidth="1"/>
    <col min="5" max="5" width="18.375" customWidth="1"/>
    <col min="6" max="6" width="19" customWidth="1"/>
    <col min="7" max="7" width="42.125" customWidth="1"/>
  </cols>
  <sheetData>
    <row r="1" ht="27" spans="1:9">
      <c r="A1" s="18"/>
      <c r="B1" s="18"/>
      <c r="C1" s="18"/>
      <c r="D1" s="18"/>
      <c r="E1" s="19" t="s">
        <v>597</v>
      </c>
      <c r="F1" s="18"/>
      <c r="G1" s="18"/>
      <c r="H1" s="18"/>
      <c r="I1" s="18"/>
    </row>
    <row r="2" ht="14.25" spans="1:9">
      <c r="A2" s="18"/>
      <c r="B2" s="18"/>
      <c r="C2" s="18"/>
      <c r="D2" s="18"/>
      <c r="E2" s="18"/>
      <c r="F2" s="18"/>
      <c r="G2" s="18"/>
      <c r="H2" s="18"/>
      <c r="I2" s="41" t="s">
        <v>598</v>
      </c>
    </row>
    <row r="3" ht="14.25" spans="1:9">
      <c r="A3" s="20" t="s">
        <v>599</v>
      </c>
      <c r="B3" s="18"/>
      <c r="C3" s="18"/>
      <c r="D3" s="18"/>
      <c r="E3" s="21" t="s">
        <v>600</v>
      </c>
      <c r="F3" s="18"/>
      <c r="G3" s="18"/>
      <c r="H3" s="18"/>
      <c r="I3" s="41" t="s">
        <v>601</v>
      </c>
    </row>
    <row r="4" spans="1:9">
      <c r="A4" s="22" t="s">
        <v>602</v>
      </c>
      <c r="B4" s="23" t="s">
        <v>603</v>
      </c>
      <c r="C4" s="23" t="s">
        <v>444</v>
      </c>
      <c r="D4" s="23"/>
      <c r="E4" s="23" t="s">
        <v>604</v>
      </c>
      <c r="F4" s="23"/>
      <c r="G4" s="23" t="s">
        <v>605</v>
      </c>
      <c r="H4" s="23"/>
      <c r="I4" s="42"/>
    </row>
    <row r="5" spans="1:9">
      <c r="A5" s="24"/>
      <c r="B5" s="25" t="s">
        <v>606</v>
      </c>
      <c r="C5" s="25" t="s">
        <v>607</v>
      </c>
      <c r="D5" s="25" t="s">
        <v>608</v>
      </c>
      <c r="E5" s="25" t="s">
        <v>607</v>
      </c>
      <c r="F5" s="25" t="s">
        <v>608</v>
      </c>
      <c r="G5" s="25" t="s">
        <v>606</v>
      </c>
      <c r="H5" s="25" t="s">
        <v>606</v>
      </c>
      <c r="I5" s="43" t="s">
        <v>606</v>
      </c>
    </row>
    <row r="6" spans="1:9">
      <c r="A6" s="24" t="s">
        <v>609</v>
      </c>
      <c r="B6" s="25" t="s">
        <v>606</v>
      </c>
      <c r="C6" s="25">
        <v>1</v>
      </c>
      <c r="D6" s="25" t="s">
        <v>127</v>
      </c>
      <c r="E6" s="25" t="s">
        <v>128</v>
      </c>
      <c r="F6" s="25" t="s">
        <v>129</v>
      </c>
      <c r="G6" s="25" t="s">
        <v>609</v>
      </c>
      <c r="H6" s="25" t="s">
        <v>603</v>
      </c>
      <c r="I6" s="43" t="s">
        <v>130</v>
      </c>
    </row>
    <row r="7" spans="1:9">
      <c r="A7" s="24" t="s">
        <v>610</v>
      </c>
      <c r="B7" s="25" t="s">
        <v>126</v>
      </c>
      <c r="C7" s="26" t="s">
        <v>611</v>
      </c>
      <c r="D7" s="26" t="s">
        <v>611</v>
      </c>
      <c r="E7" s="27">
        <v>10668222.05</v>
      </c>
      <c r="F7" s="27">
        <v>10591450.68</v>
      </c>
      <c r="G7" s="28" t="s">
        <v>612</v>
      </c>
      <c r="H7" s="25" t="s">
        <v>382</v>
      </c>
      <c r="I7" s="44">
        <v>0</v>
      </c>
    </row>
    <row r="8" spans="1:9">
      <c r="A8" s="29" t="s">
        <v>613</v>
      </c>
      <c r="B8" s="25" t="s">
        <v>127</v>
      </c>
      <c r="C8" s="26" t="s">
        <v>611</v>
      </c>
      <c r="D8" s="26" t="s">
        <v>611</v>
      </c>
      <c r="E8" s="27">
        <v>107771.37</v>
      </c>
      <c r="F8" s="27">
        <v>31000</v>
      </c>
      <c r="G8" s="28" t="s">
        <v>614</v>
      </c>
      <c r="H8" s="25" t="s">
        <v>383</v>
      </c>
      <c r="I8" s="45" t="s">
        <v>611</v>
      </c>
    </row>
    <row r="9" spans="1:9">
      <c r="A9" s="29" t="s">
        <v>615</v>
      </c>
      <c r="B9" s="25" t="s">
        <v>128</v>
      </c>
      <c r="C9" s="26" t="s">
        <v>611</v>
      </c>
      <c r="D9" s="26" t="s">
        <v>611</v>
      </c>
      <c r="E9" s="27">
        <v>10560450.68</v>
      </c>
      <c r="F9" s="27">
        <v>10560450.68</v>
      </c>
      <c r="G9" s="28" t="s">
        <v>616</v>
      </c>
      <c r="H9" s="25" t="s">
        <v>384</v>
      </c>
      <c r="I9" s="44">
        <v>0</v>
      </c>
    </row>
    <row r="10" spans="1:9">
      <c r="A10" s="29" t="s">
        <v>617</v>
      </c>
      <c r="B10" s="25" t="s">
        <v>129</v>
      </c>
      <c r="C10" s="27">
        <v>5648.65</v>
      </c>
      <c r="D10" s="27">
        <v>5648.65</v>
      </c>
      <c r="E10" s="27">
        <v>5527686.31</v>
      </c>
      <c r="F10" s="27">
        <v>5527686.31</v>
      </c>
      <c r="G10" s="28" t="s">
        <v>618</v>
      </c>
      <c r="H10" s="25" t="s">
        <v>385</v>
      </c>
      <c r="I10" s="44">
        <v>0</v>
      </c>
    </row>
    <row r="11" spans="1:9">
      <c r="A11" s="29" t="s">
        <v>619</v>
      </c>
      <c r="B11" s="25" t="s">
        <v>130</v>
      </c>
      <c r="C11" s="27">
        <v>4484.79</v>
      </c>
      <c r="D11" s="27">
        <v>4484.79</v>
      </c>
      <c r="E11" s="27">
        <v>4156620.54</v>
      </c>
      <c r="F11" s="27">
        <v>4156620.54</v>
      </c>
      <c r="G11" s="28" t="s">
        <v>620</v>
      </c>
      <c r="H11" s="25" t="s">
        <v>386</v>
      </c>
      <c r="I11" s="44">
        <v>0</v>
      </c>
    </row>
    <row r="12" spans="1:9">
      <c r="A12" s="29" t="s">
        <v>621</v>
      </c>
      <c r="B12" s="25" t="s">
        <v>131</v>
      </c>
      <c r="C12" s="27">
        <v>1043.86</v>
      </c>
      <c r="D12" s="27">
        <v>1043.86</v>
      </c>
      <c r="E12" s="27">
        <v>1251065.77</v>
      </c>
      <c r="F12" s="27">
        <v>1251065.77</v>
      </c>
      <c r="G12" s="28" t="s">
        <v>622</v>
      </c>
      <c r="H12" s="25" t="s">
        <v>387</v>
      </c>
      <c r="I12" s="44">
        <v>0</v>
      </c>
    </row>
    <row r="13" spans="1:9">
      <c r="A13" s="29" t="s">
        <v>623</v>
      </c>
      <c r="B13" s="25" t="s">
        <v>132</v>
      </c>
      <c r="C13" s="27">
        <v>120</v>
      </c>
      <c r="D13" s="27">
        <v>120</v>
      </c>
      <c r="E13" s="27">
        <v>120000</v>
      </c>
      <c r="F13" s="27">
        <v>120000</v>
      </c>
      <c r="G13" s="28" t="s">
        <v>624</v>
      </c>
      <c r="H13" s="25" t="s">
        <v>388</v>
      </c>
      <c r="I13" s="44">
        <v>0</v>
      </c>
    </row>
    <row r="14" spans="1:9">
      <c r="A14" s="29" t="s">
        <v>625</v>
      </c>
      <c r="B14" s="25" t="s">
        <v>133</v>
      </c>
      <c r="C14" s="30">
        <v>13</v>
      </c>
      <c r="D14" s="30">
        <v>13</v>
      </c>
      <c r="E14" s="27">
        <v>1917446</v>
      </c>
      <c r="F14" s="27">
        <v>1917446</v>
      </c>
      <c r="G14" s="28" t="s">
        <v>626</v>
      </c>
      <c r="H14" s="25" t="s">
        <v>389</v>
      </c>
      <c r="I14" s="44">
        <v>4078.4</v>
      </c>
    </row>
    <row r="15" spans="1:9">
      <c r="A15" s="29" t="s">
        <v>627</v>
      </c>
      <c r="B15" s="25" t="s">
        <v>134</v>
      </c>
      <c r="C15" s="30">
        <v>4</v>
      </c>
      <c r="D15" s="30">
        <v>4</v>
      </c>
      <c r="E15" s="27">
        <v>832914</v>
      </c>
      <c r="F15" s="27">
        <v>832914</v>
      </c>
      <c r="G15" s="28" t="s">
        <v>628</v>
      </c>
      <c r="H15" s="25" t="s">
        <v>390</v>
      </c>
      <c r="I15" s="44">
        <v>0</v>
      </c>
    </row>
    <row r="16" spans="1:9">
      <c r="A16" s="29" t="s">
        <v>629</v>
      </c>
      <c r="B16" s="25" t="s">
        <v>135</v>
      </c>
      <c r="C16" s="30">
        <v>1</v>
      </c>
      <c r="D16" s="30">
        <v>1</v>
      </c>
      <c r="E16" s="27">
        <v>250000</v>
      </c>
      <c r="F16" s="27">
        <v>250000</v>
      </c>
      <c r="G16" s="28" t="s">
        <v>630</v>
      </c>
      <c r="H16" s="25" t="s">
        <v>391</v>
      </c>
      <c r="I16" s="44">
        <v>4196.5</v>
      </c>
    </row>
    <row r="17" spans="1:9">
      <c r="A17" s="29" t="s">
        <v>631</v>
      </c>
      <c r="B17" s="25" t="s">
        <v>372</v>
      </c>
      <c r="C17" s="30">
        <v>4</v>
      </c>
      <c r="D17" s="30">
        <v>4</v>
      </c>
      <c r="E17" s="27">
        <v>404200</v>
      </c>
      <c r="F17" s="27">
        <v>404200</v>
      </c>
      <c r="G17" s="28" t="s">
        <v>632</v>
      </c>
      <c r="H17" s="25" t="s">
        <v>392</v>
      </c>
      <c r="I17" s="46">
        <v>13</v>
      </c>
    </row>
    <row r="18" spans="1:9">
      <c r="A18" s="29" t="s">
        <v>633</v>
      </c>
      <c r="B18" s="25" t="s">
        <v>373</v>
      </c>
      <c r="C18" s="30">
        <v>0</v>
      </c>
      <c r="D18" s="30">
        <v>0</v>
      </c>
      <c r="E18" s="27">
        <v>0</v>
      </c>
      <c r="F18" s="27">
        <v>0</v>
      </c>
      <c r="G18" s="28" t="s">
        <v>634</v>
      </c>
      <c r="H18" s="25" t="s">
        <v>393</v>
      </c>
      <c r="I18" s="46">
        <v>0</v>
      </c>
    </row>
    <row r="19" spans="1:9">
      <c r="A19" s="29" t="s">
        <v>635</v>
      </c>
      <c r="B19" s="25" t="s">
        <v>374</v>
      </c>
      <c r="C19" s="30">
        <v>4</v>
      </c>
      <c r="D19" s="30">
        <v>4</v>
      </c>
      <c r="E19" s="27">
        <v>430332</v>
      </c>
      <c r="F19" s="27">
        <v>430332</v>
      </c>
      <c r="G19" s="28" t="s">
        <v>636</v>
      </c>
      <c r="H19" s="25" t="s">
        <v>394</v>
      </c>
      <c r="I19" s="46">
        <v>13</v>
      </c>
    </row>
    <row r="20" spans="1:9">
      <c r="A20" s="29" t="s">
        <v>637</v>
      </c>
      <c r="B20" s="25" t="s">
        <v>375</v>
      </c>
      <c r="C20" s="30">
        <v>0</v>
      </c>
      <c r="D20" s="30">
        <v>0</v>
      </c>
      <c r="E20" s="27">
        <v>0</v>
      </c>
      <c r="F20" s="27">
        <v>0</v>
      </c>
      <c r="G20" s="28" t="s">
        <v>638</v>
      </c>
      <c r="H20" s="25" t="s">
        <v>395</v>
      </c>
      <c r="I20" s="46">
        <v>0</v>
      </c>
    </row>
    <row r="21" spans="1:9">
      <c r="A21" s="29" t="s">
        <v>639</v>
      </c>
      <c r="B21" s="25" t="s">
        <v>159</v>
      </c>
      <c r="C21" s="30">
        <v>0</v>
      </c>
      <c r="D21" s="30">
        <v>0</v>
      </c>
      <c r="E21" s="27">
        <v>0</v>
      </c>
      <c r="F21" s="27">
        <v>0</v>
      </c>
      <c r="G21" s="28" t="s">
        <v>640</v>
      </c>
      <c r="H21" s="25" t="s">
        <v>396</v>
      </c>
      <c r="I21" s="46">
        <v>0</v>
      </c>
    </row>
    <row r="22" spans="1:9">
      <c r="A22" s="29" t="s">
        <v>641</v>
      </c>
      <c r="B22" s="25" t="s">
        <v>376</v>
      </c>
      <c r="C22" s="26" t="s">
        <v>611</v>
      </c>
      <c r="D22" s="26" t="s">
        <v>611</v>
      </c>
      <c r="E22" s="27">
        <v>3115318.37</v>
      </c>
      <c r="F22" s="27">
        <v>3115318.37</v>
      </c>
      <c r="G22" s="28" t="s">
        <v>642</v>
      </c>
      <c r="H22" s="25" t="s">
        <v>397</v>
      </c>
      <c r="I22" s="46">
        <v>0</v>
      </c>
    </row>
    <row r="23" spans="1:9">
      <c r="A23" s="29" t="s">
        <v>643</v>
      </c>
      <c r="B23" s="25" t="s">
        <v>167</v>
      </c>
      <c r="C23" s="26" t="s">
        <v>611</v>
      </c>
      <c r="D23" s="26" t="s">
        <v>611</v>
      </c>
      <c r="E23" s="27">
        <v>0</v>
      </c>
      <c r="F23" s="27">
        <v>0</v>
      </c>
      <c r="G23" s="28" t="s">
        <v>606</v>
      </c>
      <c r="H23" s="25" t="s">
        <v>398</v>
      </c>
      <c r="I23" s="47" t="s">
        <v>606</v>
      </c>
    </row>
    <row r="24" spans="1:9">
      <c r="A24" s="29" t="s">
        <v>644</v>
      </c>
      <c r="B24" s="25" t="s">
        <v>377</v>
      </c>
      <c r="C24" s="26" t="s">
        <v>611</v>
      </c>
      <c r="D24" s="26" t="s">
        <v>611</v>
      </c>
      <c r="E24" s="27">
        <v>0</v>
      </c>
      <c r="F24" s="27">
        <v>0</v>
      </c>
      <c r="G24" s="28" t="s">
        <v>606</v>
      </c>
      <c r="H24" s="25" t="s">
        <v>399</v>
      </c>
      <c r="I24" s="47" t="s">
        <v>606</v>
      </c>
    </row>
    <row r="25" spans="1:9">
      <c r="A25" s="29" t="s">
        <v>645</v>
      </c>
      <c r="B25" s="25" t="s">
        <v>378</v>
      </c>
      <c r="C25" s="26" t="s">
        <v>611</v>
      </c>
      <c r="D25" s="26" t="s">
        <v>611</v>
      </c>
      <c r="E25" s="27">
        <v>0</v>
      </c>
      <c r="F25" s="27">
        <v>0</v>
      </c>
      <c r="G25" s="28" t="s">
        <v>606</v>
      </c>
      <c r="H25" s="25" t="s">
        <v>400</v>
      </c>
      <c r="I25" s="47" t="s">
        <v>606</v>
      </c>
    </row>
    <row r="26" spans="1:9">
      <c r="A26" s="29" t="s">
        <v>646</v>
      </c>
      <c r="B26" s="25" t="s">
        <v>379</v>
      </c>
      <c r="C26" s="26" t="s">
        <v>611</v>
      </c>
      <c r="D26" s="26" t="s">
        <v>611</v>
      </c>
      <c r="E26" s="27">
        <v>0</v>
      </c>
      <c r="F26" s="27">
        <v>0</v>
      </c>
      <c r="G26" s="28" t="s">
        <v>606</v>
      </c>
      <c r="H26" s="25" t="s">
        <v>401</v>
      </c>
      <c r="I26" s="47" t="s">
        <v>606</v>
      </c>
    </row>
    <row r="27" spans="1:9">
      <c r="A27" s="29" t="s">
        <v>647</v>
      </c>
      <c r="B27" s="25" t="s">
        <v>380</v>
      </c>
      <c r="C27" s="26" t="s">
        <v>611</v>
      </c>
      <c r="D27" s="26" t="s">
        <v>611</v>
      </c>
      <c r="E27" s="27">
        <v>0</v>
      </c>
      <c r="F27" s="27">
        <v>0</v>
      </c>
      <c r="G27" s="28" t="s">
        <v>606</v>
      </c>
      <c r="H27" s="25" t="s">
        <v>402</v>
      </c>
      <c r="I27" s="47" t="s">
        <v>606</v>
      </c>
    </row>
    <row r="28" ht="14.25" spans="1:9">
      <c r="A28" s="31" t="s">
        <v>648</v>
      </c>
      <c r="B28" s="32" t="s">
        <v>381</v>
      </c>
      <c r="C28" s="33" t="s">
        <v>611</v>
      </c>
      <c r="D28" s="33" t="s">
        <v>611</v>
      </c>
      <c r="E28" s="34">
        <v>0</v>
      </c>
      <c r="F28" s="34">
        <v>0</v>
      </c>
      <c r="G28" s="35" t="s">
        <v>606</v>
      </c>
      <c r="H28" s="32" t="s">
        <v>403</v>
      </c>
      <c r="I28" s="48" t="s">
        <v>606</v>
      </c>
    </row>
    <row r="29" ht="14.25" spans="1:9">
      <c r="A29" s="36" t="s">
        <v>648</v>
      </c>
      <c r="B29" s="37" t="s">
        <v>382</v>
      </c>
      <c r="C29" s="38" t="s">
        <v>611</v>
      </c>
      <c r="D29" s="38" t="s">
        <v>611</v>
      </c>
      <c r="E29" s="39">
        <v>0</v>
      </c>
      <c r="F29" s="39">
        <v>0</v>
      </c>
      <c r="G29" s="40" t="s">
        <v>606</v>
      </c>
      <c r="H29" s="37" t="s">
        <v>405</v>
      </c>
      <c r="I29" s="49" t="s">
        <v>606</v>
      </c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0" sqref="D10"/>
    </sheetView>
  </sheetViews>
  <sheetFormatPr defaultColWidth="9" defaultRowHeight="13.5" outlineLevelRow="4" outlineLevelCol="5"/>
  <cols>
    <col min="1" max="1" width="17.375" customWidth="1"/>
    <col min="2" max="2" width="19.125" customWidth="1"/>
    <col min="3" max="3" width="16.25" customWidth="1"/>
    <col min="4" max="4" width="15.125" customWidth="1"/>
    <col min="5" max="5" width="16.625" customWidth="1"/>
    <col min="6" max="6" width="14.25" customWidth="1"/>
  </cols>
  <sheetData>
    <row r="1" ht="31.5" spans="1:6">
      <c r="A1" s="6" t="s">
        <v>649</v>
      </c>
      <c r="B1" s="6"/>
      <c r="C1" s="6"/>
      <c r="D1" s="6"/>
      <c r="E1" s="6"/>
      <c r="F1" s="6"/>
    </row>
    <row r="2" spans="1:6">
      <c r="A2" s="7"/>
      <c r="B2" s="8"/>
      <c r="C2" s="9"/>
      <c r="D2" s="8"/>
      <c r="E2" s="10"/>
      <c r="F2" s="10" t="s">
        <v>56</v>
      </c>
    </row>
    <row r="3" ht="14.25" spans="1:6">
      <c r="A3" s="11" t="s">
        <v>112</v>
      </c>
      <c r="B3" s="11" t="s">
        <v>362</v>
      </c>
      <c r="C3" s="11" t="s">
        <v>469</v>
      </c>
      <c r="D3" s="12" t="s">
        <v>650</v>
      </c>
      <c r="E3" s="12" t="s">
        <v>651</v>
      </c>
      <c r="F3" s="12" t="s">
        <v>652</v>
      </c>
    </row>
    <row r="4" ht="14.25" spans="1:6">
      <c r="A4" s="13" t="s">
        <v>136</v>
      </c>
      <c r="B4" s="13"/>
      <c r="C4" s="11"/>
      <c r="D4" s="12">
        <f>SUM(D5:D5)</f>
        <v>0</v>
      </c>
      <c r="E4" s="14"/>
      <c r="F4" s="14"/>
    </row>
    <row r="5" ht="74" customHeight="1" spans="1:6">
      <c r="A5" s="15" t="s">
        <v>653</v>
      </c>
      <c r="B5" s="15" t="s">
        <v>654</v>
      </c>
      <c r="C5" s="15" t="s">
        <v>655</v>
      </c>
      <c r="D5" s="16" t="s">
        <v>655</v>
      </c>
      <c r="E5" s="17" t="s">
        <v>655</v>
      </c>
      <c r="F5" s="17" t="s">
        <v>655</v>
      </c>
    </row>
  </sheetData>
  <mergeCells count="2">
    <mergeCell ref="A1:F1"/>
    <mergeCell ref="A4:B4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E10" sqref="E10"/>
    </sheetView>
  </sheetViews>
  <sheetFormatPr defaultColWidth="9" defaultRowHeight="13.5"/>
  <cols>
    <col min="1" max="1" width="83.5" customWidth="1"/>
  </cols>
  <sheetData>
    <row r="1" ht="35.25" spans="1:1">
      <c r="A1" s="1" t="s">
        <v>656</v>
      </c>
    </row>
    <row r="2" ht="14.25" spans="1:1">
      <c r="A2" s="2" t="s">
        <v>657</v>
      </c>
    </row>
    <row r="3" ht="27" spans="1:1">
      <c r="A3" s="3" t="s">
        <v>658</v>
      </c>
    </row>
    <row r="4" ht="20.25" spans="1:1">
      <c r="A4" s="4" t="s">
        <v>659</v>
      </c>
    </row>
    <row r="5" ht="60.75" spans="1:1">
      <c r="A5" s="5" t="s">
        <v>660</v>
      </c>
    </row>
    <row r="6" ht="20.25" spans="1:1">
      <c r="A6" s="5" t="s">
        <v>661</v>
      </c>
    </row>
    <row r="7" ht="60.75" spans="1:1">
      <c r="A7" s="5" t="s">
        <v>662</v>
      </c>
    </row>
    <row r="8" ht="101.25" spans="1:1">
      <c r="A8" s="5" t="s">
        <v>663</v>
      </c>
    </row>
    <row r="9" ht="60.75" spans="1:1">
      <c r="A9" s="5" t="s">
        <v>664</v>
      </c>
    </row>
    <row r="10" ht="60.75" spans="1:1">
      <c r="A10" s="5" t="s">
        <v>665</v>
      </c>
    </row>
    <row r="16" ht="20.25" spans="1:1">
      <c r="A16" s="5" t="s">
        <v>666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00封面</vt:lpstr>
      <vt:lpstr>目录</vt:lpstr>
      <vt:lpstr>01收支总表</vt:lpstr>
      <vt:lpstr>02收入总表</vt:lpstr>
      <vt:lpstr>03支出总表（经济科目）</vt:lpstr>
      <vt:lpstr>04支出总表（项目分类明细）</vt:lpstr>
      <vt:lpstr>05财政拨款收支总表</vt:lpstr>
      <vt:lpstr>06一般公共预算支出表</vt:lpstr>
      <vt:lpstr>07基本支出明细表（工资福利支出）</vt:lpstr>
      <vt:lpstr>07-1基-公财-工资福利</vt:lpstr>
      <vt:lpstr>07-2基-基金-工资福利</vt:lpstr>
      <vt:lpstr>07-3基-专户-工资福利</vt:lpstr>
      <vt:lpstr>07-4基-专户结存-工资福利</vt:lpstr>
      <vt:lpstr>07-5基-事业经营-工资福利</vt:lpstr>
      <vt:lpstr>07-6基-其他收入-工资福利</vt:lpstr>
      <vt:lpstr>07-7基-结转结余-工资福利</vt:lpstr>
      <vt:lpstr>08基本支出明细表（商品服务支出）</vt:lpstr>
      <vt:lpstr>08-1基-公财-商品</vt:lpstr>
      <vt:lpstr>08-2基-基金-商品</vt:lpstr>
      <vt:lpstr>08-3基-专户-商品</vt:lpstr>
      <vt:lpstr>08-4基-专户结存-商品</vt:lpstr>
      <vt:lpstr>08-5基-事业经营-商品</vt:lpstr>
      <vt:lpstr>08-6基-其他收入-商品</vt:lpstr>
      <vt:lpstr>08-7基-结转结余-商品</vt:lpstr>
      <vt:lpstr>09基本支出明细表（个人和家庭补助）</vt:lpstr>
      <vt:lpstr>09-1基-公财-个人</vt:lpstr>
      <vt:lpstr>09-2基-基金-个人</vt:lpstr>
      <vt:lpstr>09-3基-专户-个人</vt:lpstr>
      <vt:lpstr>09-4基-专户结存-个人</vt:lpstr>
      <vt:lpstr>09-5基-事业经营-个人</vt:lpstr>
      <vt:lpstr>09-6基-其他收入-个人</vt:lpstr>
      <vt:lpstr>09-7基-结转结余-个人</vt:lpstr>
      <vt:lpstr>10项目支出明细表（资金来源）</vt:lpstr>
      <vt:lpstr>11项目支出明细表（经济科目）</vt:lpstr>
      <vt:lpstr>11-1项目-公财</vt:lpstr>
      <vt:lpstr>11-2项目-基金</vt:lpstr>
      <vt:lpstr>11-3项目-专户</vt:lpstr>
      <vt:lpstr>11-4项目-专户结存</vt:lpstr>
      <vt:lpstr>11-5项目-事业经营</vt:lpstr>
      <vt:lpstr>11-6项目-其他收入</vt:lpstr>
      <vt:lpstr>11-7项目-结转结余</vt:lpstr>
      <vt:lpstr>12收入征收计划表</vt:lpstr>
      <vt:lpstr>13政府采购预算表</vt:lpstr>
      <vt:lpstr>14政府购买服务表</vt:lpstr>
      <vt:lpstr>15“三公”经费表</vt:lpstr>
      <vt:lpstr>16-1固定资产（设施设备）</vt:lpstr>
      <vt:lpstr>16-2固定资产（交通工具）</vt:lpstr>
      <vt:lpstr>17国有资产</vt:lpstr>
      <vt:lpstr>18绩效评价</vt:lpstr>
      <vt:lpstr>19预算批复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yunduan</dc:creator>
  <cp:lastModifiedBy>Administrator</cp:lastModifiedBy>
  <dcterms:created xsi:type="dcterms:W3CDTF">2019-01-03T05:57:00Z</dcterms:created>
  <dcterms:modified xsi:type="dcterms:W3CDTF">2025-02-25T02:25:12Z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